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3040" windowHeight="8592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5" i="1" l="1"/>
  <c r="M14" i="1"/>
  <c r="L102" i="1"/>
  <c r="K105" i="1"/>
  <c r="K102" i="1" s="1"/>
  <c r="L105" i="1"/>
  <c r="M105" i="1"/>
  <c r="M102" i="1" s="1"/>
  <c r="L107" i="1"/>
  <c r="L15" i="1" s="1"/>
  <c r="M107" i="1"/>
  <c r="M15" i="1" s="1"/>
  <c r="K107" i="1"/>
  <c r="K108" i="1"/>
  <c r="L108" i="1"/>
  <c r="M108" i="1"/>
  <c r="M13" i="1" l="1"/>
  <c r="M10" i="1" s="1"/>
  <c r="L123" i="1"/>
  <c r="L120" i="1" s="1"/>
  <c r="M123" i="1"/>
  <c r="M120" i="1" s="1"/>
  <c r="K123" i="1"/>
  <c r="K120" i="1" s="1"/>
  <c r="K126" i="1"/>
  <c r="L126" i="1"/>
  <c r="M126" i="1"/>
  <c r="J108" i="1"/>
  <c r="K13" i="1" l="1"/>
  <c r="K10" i="1" s="1"/>
  <c r="L13" i="1"/>
  <c r="L10" i="1" s="1"/>
  <c r="K25" i="1"/>
  <c r="K22" i="1" s="1"/>
  <c r="L25" i="1"/>
  <c r="L22" i="1" s="1"/>
  <c r="M25" i="1"/>
  <c r="M22" i="1" s="1"/>
  <c r="J25" i="1"/>
  <c r="J19" i="1" s="1"/>
  <c r="J16" i="1" s="1"/>
  <c r="K28" i="1"/>
  <c r="L28" i="1"/>
  <c r="M28" i="1"/>
  <c r="J28" i="1"/>
  <c r="K40" i="1"/>
  <c r="L40" i="1"/>
  <c r="M40" i="1"/>
  <c r="J40" i="1"/>
  <c r="L19" i="1" l="1"/>
  <c r="L16" i="1" s="1"/>
  <c r="J22" i="1"/>
  <c r="K19" i="1"/>
  <c r="K16" i="1" s="1"/>
  <c r="M19" i="1"/>
  <c r="M16" i="1" s="1"/>
  <c r="D96" i="1"/>
  <c r="D98" i="1"/>
  <c r="D99" i="1"/>
  <c r="D81" i="1"/>
  <c r="D83" i="1"/>
  <c r="D84" i="1"/>
  <c r="D86" i="1"/>
  <c r="D89" i="1"/>
  <c r="D90" i="1"/>
  <c r="D92" i="1"/>
  <c r="D93" i="1"/>
  <c r="D95" i="1"/>
  <c r="D75" i="1"/>
  <c r="D76" i="1"/>
  <c r="D77" i="1"/>
  <c r="D78" i="1"/>
  <c r="D79" i="1"/>
  <c r="D80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1" i="1"/>
  <c r="D72" i="1"/>
  <c r="D73" i="1"/>
  <c r="D74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11" i="1"/>
  <c r="D12" i="1"/>
  <c r="D14" i="1"/>
  <c r="D18" i="1"/>
  <c r="D20" i="1"/>
  <c r="D21" i="1"/>
  <c r="D23" i="1"/>
  <c r="D24" i="1"/>
  <c r="J94" i="1" l="1"/>
  <c r="K91" i="1"/>
  <c r="L91" i="1"/>
  <c r="L88" i="1" s="1"/>
  <c r="L82" i="1" s="1"/>
  <c r="M91" i="1"/>
  <c r="M85" i="1" s="1"/>
  <c r="J91" i="1"/>
  <c r="M94" i="1"/>
  <c r="L94" i="1"/>
  <c r="M87" i="1"/>
  <c r="L87" i="1"/>
  <c r="M88" i="1" l="1"/>
  <c r="M82" i="1" s="1"/>
  <c r="L85" i="1"/>
  <c r="H25" i="1"/>
  <c r="F97" i="1"/>
  <c r="K94" i="1"/>
  <c r="H94" i="1"/>
  <c r="E94" i="1"/>
  <c r="H88" i="1"/>
  <c r="H87" i="1"/>
  <c r="H15" i="1" s="1"/>
  <c r="H85" i="1"/>
  <c r="F94" i="1" l="1"/>
  <c r="D94" i="1" s="1"/>
  <c r="D97" i="1"/>
  <c r="H22" i="1"/>
  <c r="H19" i="1" s="1"/>
  <c r="H16" i="1" s="1"/>
  <c r="K88" i="1"/>
  <c r="J88" i="1"/>
  <c r="E88" i="1"/>
  <c r="F25" i="1"/>
  <c r="E25" i="1"/>
  <c r="E82" i="1" l="1"/>
  <c r="D25" i="1"/>
  <c r="H13" i="1"/>
  <c r="F17" i="1"/>
  <c r="D17" i="1" s="1"/>
  <c r="F91" i="1" l="1"/>
  <c r="D91" i="1" s="1"/>
  <c r="E22" i="1" l="1"/>
  <c r="E19" i="1" l="1"/>
  <c r="D22" i="1"/>
  <c r="E85" i="1"/>
  <c r="F88" i="1"/>
  <c r="E13" i="1" l="1"/>
  <c r="F82" i="1"/>
  <c r="D88" i="1"/>
  <c r="E16" i="1"/>
  <c r="D19" i="1"/>
  <c r="F87" i="1"/>
  <c r="F15" i="1" s="1"/>
  <c r="J87" i="1"/>
  <c r="J15" i="1" s="1"/>
  <c r="K87" i="1"/>
  <c r="E87" i="1"/>
  <c r="E15" i="1" l="1"/>
  <c r="D15" i="1" s="1"/>
  <c r="D87" i="1"/>
  <c r="E10" i="1"/>
  <c r="D16" i="1"/>
  <c r="F85" i="1"/>
  <c r="J85" i="1"/>
  <c r="J13" i="1" s="1"/>
  <c r="J82" i="1"/>
  <c r="J10" i="1" s="1"/>
  <c r="K82" i="1"/>
  <c r="K85" i="1"/>
  <c r="F10" i="1"/>
  <c r="F13" i="1" l="1"/>
  <c r="D13" i="1" s="1"/>
  <c r="D85" i="1"/>
  <c r="H82" i="1"/>
  <c r="D82" i="1" s="1"/>
  <c r="H10" i="1" l="1"/>
  <c r="D10" i="1" s="1"/>
</calcChain>
</file>

<file path=xl/sharedStrings.xml><?xml version="1.0" encoding="utf-8"?>
<sst xmlns="http://schemas.openxmlformats.org/spreadsheetml/2006/main" count="191" uniqueCount="47">
  <si>
    <t>ВСЕГО</t>
  </si>
  <si>
    <t xml:space="preserve">Источник финансирования </t>
  </si>
  <si>
    <t>Статус структурного элемента  (муниципальная программа, подпрограмма, основное мероприятие)</t>
  </si>
  <si>
    <t>Ресурсное обеспечение</t>
  </si>
  <si>
    <t>Преподавательские услуги психологов, услуги Роспотребнадзора</t>
  </si>
  <si>
    <t>Меры социальной поддержки отдельных категорий граждан</t>
  </si>
  <si>
    <t>Социальная поддержка граждан Ленского района</t>
  </si>
  <si>
    <t>Основное мероприятие</t>
  </si>
  <si>
    <t>Основное мероприяие</t>
  </si>
  <si>
    <t>Мероприятие</t>
  </si>
  <si>
    <t>Поздравление долгожителей Ленского района</t>
  </si>
  <si>
    <t>ВСЕГО:</t>
  </si>
  <si>
    <t>Оздоровление инвалидов в санаториях и профилакториях (компенсация расходов на приобретение путевки)</t>
  </si>
  <si>
    <t>Оказание адресной материальной помощи на ремонт жилья отдельным категориям граждан</t>
  </si>
  <si>
    <t>Дополнительная пенсионная надбавка работникам муниципальной бюджетной сферы и работникам ГБУ РС (Я) "Ленская ЦРБ"</t>
  </si>
  <si>
    <t>Муниципальная программа</t>
  </si>
  <si>
    <t>Подпрограмма 2</t>
  </si>
  <si>
    <t>Подпрограмма 1</t>
  </si>
  <si>
    <t>Охрана труда в Ленском районе</t>
  </si>
  <si>
    <t>Н.М. Эндерс</t>
  </si>
  <si>
    <t>Организация жизнеустройства детей, оставшихся без попечения родителей, недееспособных граждан и лиц из числа бомж</t>
  </si>
  <si>
    <t>Оказание адресной материальной помощи на проезд онкологическим больным, проживающим в п.Витим и п. Пеледуй, на обследование и лечение в ГБУ РС (Я) «ЛЦРБ» г. Ленска (компенсация расходов за проезд по маршруту Пеледуй-Ленск-Пеледуй, Витим-Ленск-Витим)</t>
  </si>
  <si>
    <t xml:space="preserve">Мероприятие </t>
  </si>
  <si>
    <t>к муниципальной программе</t>
  </si>
  <si>
    <t>Приложение №2</t>
  </si>
  <si>
    <t>"Социальная поддержка граждан Ленского района"</t>
  </si>
  <si>
    <t>Федеральный бюджет</t>
  </si>
  <si>
    <t>Государственный бюджет</t>
  </si>
  <si>
    <t>Муниципальный бюджет</t>
  </si>
  <si>
    <t>Внебюджетные источники</t>
  </si>
  <si>
    <t>Бюджет предприятий</t>
  </si>
  <si>
    <t>Бюджет поселений</t>
  </si>
  <si>
    <t>реализации муниципальной программы "Социальная поддержка граждан Ленского района "</t>
  </si>
  <si>
    <t>Объемы бюджетных ассигнований, руб.</t>
  </si>
  <si>
    <t>300 000, 00</t>
  </si>
  <si>
    <t>Оказание адресной материальной помощи отдельным категориям граждан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</si>
  <si>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</si>
  <si>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Социальная поддержка детей-сирот и детей, оставшихся без попечения родителей, приемных родителей, недееспособных граждан</t>
  </si>
  <si>
    <t>Организация кружковой работы, спортивно-оздоровительных мероприятий, в том числе направленных на поддержание жизненной активности граждан, и на содействие ведению здорового образа жизни</t>
  </si>
  <si>
    <t>Наименование муниципальной программы, подпрограммы, основного мероприятия, мероприятия</t>
  </si>
  <si>
    <t>Организация жизнеустройства детей-сирот, детей, оставшихся без попечения родителей, недееспособных граждан</t>
  </si>
  <si>
    <t>Иные оциальные выплаты отдельным категориям граждан по муниципальным правовым актам муниципальных образований</t>
  </si>
  <si>
    <t>Иные социальные выплаты отдельным категориям граждан по муниципальным правовым актам муниципальных образований</t>
  </si>
  <si>
    <t>Наименование структурных элементов муниципальной программы с 2023 г.</t>
  </si>
  <si>
    <t>Ведомственный проект</t>
  </si>
  <si>
    <t>Комплекс процессных мероприятий</t>
  </si>
  <si>
    <t>Начальник УСР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</si>
</sst>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4" fillId="0" borderId="0" xfId="0" applyFont="1" applyFill="1"/>
    <xf numFmtId="43" fontId="4" fillId="0" borderId="0" xfId="0" applyNumberFormat="1" applyFont="1" applyFill="1"/>
    <xf numFmtId="43" fontId="4" fillId="0" borderId="0" xfId="0" applyNumberFormat="1" applyFont="1"/>
    <xf numFmtId="0" fontId="2" fillId="0" borderId="0" xfId="0" applyFont="1" applyFill="1" applyBorder="1"/>
    <xf numFmtId="43" fontId="2" fillId="0" borderId="0" xfId="1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5" fillId="0" borderId="4" xfId="0" applyFont="1" applyBorder="1" applyAlignment="1">
      <alignment horizontal="center" vertical="top" wrapText="1"/>
    </xf>
    <xf numFmtId="4" fontId="2" fillId="0" borderId="0" xfId="0" applyNumberFormat="1" applyFont="1"/>
    <xf numFmtId="43" fontId="2" fillId="0" borderId="0" xfId="0" applyNumberFormat="1" applyFont="1"/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3" fontId="4" fillId="0" borderId="1" xfId="0" applyNumberFormat="1" applyFont="1" applyFill="1" applyBorder="1" applyAlignment="1">
      <alignment horizontal="right" vertical="top" wrapText="1"/>
    </xf>
    <xf numFmtId="4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3" fontId="4" fillId="0" borderId="1" xfId="0" applyNumberFormat="1" applyFont="1" applyBorder="1" applyAlignment="1">
      <alignment vertical="top" wrapText="1"/>
    </xf>
    <xf numFmtId="43" fontId="4" fillId="0" borderId="1" xfId="1" applyNumberFormat="1" applyFont="1" applyFill="1" applyBorder="1" applyAlignment="1">
      <alignment horizontal="right" vertical="top" wrapText="1"/>
    </xf>
    <xf numFmtId="43" fontId="4" fillId="0" borderId="1" xfId="0" applyNumberFormat="1" applyFont="1" applyFill="1" applyBorder="1" applyAlignment="1">
      <alignment horizontal="right" vertical="center"/>
    </xf>
    <xf numFmtId="43" fontId="4" fillId="0" borderId="1" xfId="1" applyNumberFormat="1" applyFont="1" applyFill="1" applyBorder="1" applyAlignment="1">
      <alignment horizontal="right" vertical="center"/>
    </xf>
    <xf numFmtId="43" fontId="4" fillId="0" borderId="1" xfId="1" applyNumberFormat="1" applyFont="1" applyFill="1" applyBorder="1" applyAlignment="1">
      <alignment horizontal="center" vertical="top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/>
    </xf>
    <xf numFmtId="43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Fill="1" applyBorder="1"/>
    <xf numFmtId="0" fontId="2" fillId="0" borderId="1" xfId="0" applyFont="1" applyFill="1" applyBorder="1"/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/>
    </xf>
    <xf numFmtId="43" fontId="4" fillId="0" borderId="2" xfId="1" applyNumberFormat="1" applyFont="1" applyFill="1" applyBorder="1" applyAlignment="1">
      <alignment horizontal="right" vertical="center" wrapText="1"/>
    </xf>
    <xf numFmtId="0" fontId="7" fillId="0" borderId="3" xfId="0" applyFont="1" applyBorder="1"/>
    <xf numFmtId="43" fontId="0" fillId="0" borderId="1" xfId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/>
    <xf numFmtId="0" fontId="4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/>
    <xf numFmtId="43" fontId="4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3" fontId="4" fillId="0" borderId="2" xfId="0" applyNumberFormat="1" applyFont="1" applyBorder="1" applyAlignment="1">
      <alignment vertical="top" wrapText="1"/>
    </xf>
    <xf numFmtId="43" fontId="4" fillId="0" borderId="2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top" wrapText="1"/>
    </xf>
    <xf numFmtId="0" fontId="2" fillId="0" borderId="21" xfId="0" applyFont="1" applyFill="1" applyBorder="1"/>
    <xf numFmtId="0" fontId="4" fillId="0" borderId="1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7" xfId="0" applyFont="1" applyBorder="1"/>
    <xf numFmtId="0" fontId="2" fillId="0" borderId="14" xfId="0" applyFont="1" applyBorder="1"/>
    <xf numFmtId="43" fontId="2" fillId="0" borderId="1" xfId="1" applyFont="1" applyBorder="1"/>
    <xf numFmtId="43" fontId="2" fillId="0" borderId="1" xfId="1" applyFont="1" applyFill="1" applyBorder="1"/>
    <xf numFmtId="43" fontId="2" fillId="0" borderId="1" xfId="0" applyNumberFormat="1" applyFont="1" applyBorder="1"/>
    <xf numFmtId="0" fontId="9" fillId="0" borderId="2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43" fontId="9" fillId="0" borderId="3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/>
    <xf numFmtId="4" fontId="2" fillId="0" borderId="1" xfId="0" applyNumberFormat="1" applyFont="1" applyFill="1" applyBorder="1"/>
    <xf numFmtId="4" fontId="2" fillId="0" borderId="21" xfId="0" applyNumberFormat="1" applyFont="1" applyFill="1" applyBorder="1"/>
    <xf numFmtId="43" fontId="11" fillId="0" borderId="1" xfId="1" applyNumberFormat="1" applyFont="1" applyFill="1" applyBorder="1" applyAlignment="1">
      <alignment horizontal="right" vertical="top" wrapText="1"/>
    </xf>
    <xf numFmtId="4" fontId="13" fillId="0" borderId="3" xfId="0" applyNumberFormat="1" applyFont="1" applyFill="1" applyBorder="1"/>
    <xf numFmtId="4" fontId="13" fillId="0" borderId="3" xfId="0" applyNumberFormat="1" applyFont="1" applyBorder="1"/>
    <xf numFmtId="43" fontId="3" fillId="0" borderId="1" xfId="1" applyFont="1" applyFill="1" applyBorder="1"/>
    <xf numFmtId="43" fontId="9" fillId="0" borderId="3" xfId="1" applyFont="1" applyFill="1" applyBorder="1" applyAlignment="1">
      <alignment horizontal="center"/>
    </xf>
    <xf numFmtId="4" fontId="3" fillId="0" borderId="29" xfId="0" applyNumberFormat="1" applyFont="1" applyFill="1" applyBorder="1"/>
    <xf numFmtId="43" fontId="4" fillId="0" borderId="1" xfId="1" applyNumberFormat="1" applyFont="1" applyFill="1" applyBorder="1" applyAlignment="1">
      <alignment horizontal="right" vertical="center" wrapText="1"/>
    </xf>
    <xf numFmtId="43" fontId="2" fillId="0" borderId="14" xfId="0" applyNumberFormat="1" applyFont="1" applyBorder="1"/>
    <xf numFmtId="43" fontId="14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43" fontId="9" fillId="0" borderId="3" xfId="0" applyNumberFormat="1" applyFont="1" applyBorder="1" applyAlignment="1">
      <alignment vertical="top" wrapText="1"/>
    </xf>
    <xf numFmtId="43" fontId="9" fillId="0" borderId="1" xfId="0" applyNumberFormat="1" applyFont="1" applyBorder="1" applyAlignment="1">
      <alignment vertical="top" wrapText="1"/>
    </xf>
    <xf numFmtId="43" fontId="4" fillId="0" borderId="2" xfId="1" applyNumberFormat="1" applyFont="1" applyFill="1" applyBorder="1" applyAlignment="1">
      <alignment horizontal="center" vertical="top" wrapText="1"/>
    </xf>
    <xf numFmtId="43" fontId="4" fillId="0" borderId="4" xfId="1" applyNumberFormat="1" applyFont="1" applyFill="1" applyBorder="1" applyAlignment="1">
      <alignment horizontal="center" vertical="top" wrapText="1"/>
    </xf>
    <xf numFmtId="43" fontId="4" fillId="0" borderId="3" xfId="1" applyNumberFormat="1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top" wrapText="1"/>
    </xf>
    <xf numFmtId="43" fontId="4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/>
    <xf numFmtId="0" fontId="9" fillId="0" borderId="12" xfId="0" applyFont="1" applyBorder="1" applyAlignment="1">
      <alignment horizontal="center" vertical="center" wrapText="1"/>
    </xf>
    <xf numFmtId="43" fontId="9" fillId="0" borderId="4" xfId="0" applyNumberFormat="1" applyFont="1" applyFill="1" applyBorder="1" applyAlignment="1">
      <alignment horizontal="center" vertical="top" wrapText="1"/>
    </xf>
    <xf numFmtId="43" fontId="9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1"/>
  <sheetViews>
    <sheetView tabSelected="1" topLeftCell="A115" zoomScale="90" zoomScaleNormal="90" zoomScaleSheetLayoutView="86" workbookViewId="0">
      <selection activeCell="I145" sqref="I145"/>
    </sheetView>
  </sheetViews>
  <sheetFormatPr defaultColWidth="8.88671875" defaultRowHeight="13.8" outlineLevelRow="1" x14ac:dyDescent="0.25"/>
  <cols>
    <col min="1" max="1" width="24.109375" style="2" customWidth="1"/>
    <col min="2" max="2" width="25.5546875" style="4" customWidth="1"/>
    <col min="3" max="3" width="26.44140625" style="2" customWidth="1"/>
    <col min="4" max="4" width="19.33203125" style="2" customWidth="1"/>
    <col min="5" max="5" width="17.77734375" style="2" customWidth="1"/>
    <col min="6" max="6" width="18.6640625" style="3" customWidth="1"/>
    <col min="7" max="7" width="25.88671875" style="3" customWidth="1"/>
    <col min="8" max="8" width="18.33203125" style="3" customWidth="1"/>
    <col min="9" max="9" width="29.6640625" style="3" customWidth="1"/>
    <col min="10" max="11" width="18.77734375" style="3" customWidth="1"/>
    <col min="12" max="12" width="18.77734375" style="22" customWidth="1"/>
    <col min="13" max="13" width="18.5546875" style="22" customWidth="1"/>
    <col min="14" max="14" width="8.88671875" style="3"/>
    <col min="15" max="15" width="22.5546875" style="3" bestFit="1" customWidth="1"/>
    <col min="16" max="16" width="8.88671875" style="3"/>
    <col min="17" max="17" width="8.88671875" style="3" customWidth="1"/>
    <col min="18" max="18" width="16.21875" style="3" customWidth="1"/>
    <col min="19" max="20" width="14.44140625" style="3" customWidth="1"/>
    <col min="21" max="16384" width="8.88671875" style="3"/>
  </cols>
  <sheetData>
    <row r="1" spans="1:19" ht="9.6" customHeight="1" x14ac:dyDescent="0.3">
      <c r="L1" s="141"/>
      <c r="M1" s="142"/>
    </row>
    <row r="2" spans="1:19" x14ac:dyDescent="0.25">
      <c r="J2" s="2"/>
      <c r="L2" s="26" t="s">
        <v>24</v>
      </c>
    </row>
    <row r="3" spans="1:19" x14ac:dyDescent="0.25">
      <c r="L3" s="22" t="s">
        <v>23</v>
      </c>
    </row>
    <row r="4" spans="1:19" x14ac:dyDescent="0.25">
      <c r="L4" s="22" t="s">
        <v>25</v>
      </c>
    </row>
    <row r="5" spans="1:19" ht="23.25" customHeight="1" x14ac:dyDescent="0.25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27"/>
      <c r="M5" s="27"/>
    </row>
    <row r="6" spans="1:19" ht="17.399999999999999" x14ac:dyDescent="0.25">
      <c r="A6" s="129" t="s">
        <v>32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28"/>
      <c r="M6" s="28"/>
    </row>
    <row r="7" spans="1:19" ht="14.4" thickBot="1" x14ac:dyDescent="0.3">
      <c r="A7" s="1"/>
      <c r="B7" s="1"/>
      <c r="C7" s="1"/>
      <c r="D7" s="1"/>
    </row>
    <row r="8" spans="1:19" ht="72" customHeight="1" x14ac:dyDescent="0.25">
      <c r="A8" s="108" t="s">
        <v>2</v>
      </c>
      <c r="B8" s="110" t="s">
        <v>39</v>
      </c>
      <c r="C8" s="112" t="s">
        <v>1</v>
      </c>
      <c r="D8" s="69"/>
      <c r="E8" s="116" t="s">
        <v>33</v>
      </c>
      <c r="F8" s="117"/>
      <c r="G8" s="98" t="s">
        <v>39</v>
      </c>
      <c r="H8" s="70" t="s">
        <v>33</v>
      </c>
      <c r="I8" s="118" t="s">
        <v>39</v>
      </c>
      <c r="J8" s="116" t="s">
        <v>33</v>
      </c>
      <c r="K8" s="117"/>
      <c r="L8" s="117"/>
      <c r="M8" s="143"/>
      <c r="N8" s="6"/>
      <c r="O8" s="6"/>
    </row>
    <row r="9" spans="1:19" ht="63.6" customHeight="1" thickBot="1" x14ac:dyDescent="0.3">
      <c r="A9" s="109"/>
      <c r="B9" s="111"/>
      <c r="C9" s="113"/>
      <c r="D9" s="71" t="s">
        <v>0</v>
      </c>
      <c r="E9" s="72">
        <v>2019</v>
      </c>
      <c r="F9" s="73">
        <v>2020</v>
      </c>
      <c r="G9" s="99"/>
      <c r="H9" s="74">
        <v>2021</v>
      </c>
      <c r="I9" s="119"/>
      <c r="J9" s="72">
        <v>2022</v>
      </c>
      <c r="K9" s="72">
        <v>2023</v>
      </c>
      <c r="L9" s="72">
        <v>2024</v>
      </c>
      <c r="M9" s="75">
        <v>2025</v>
      </c>
      <c r="N9" s="22"/>
      <c r="O9" s="25"/>
    </row>
    <row r="10" spans="1:19" ht="21" customHeight="1" x14ac:dyDescent="0.3">
      <c r="A10" s="102" t="s">
        <v>15</v>
      </c>
      <c r="B10" s="105" t="s">
        <v>6</v>
      </c>
      <c r="C10" s="92" t="s">
        <v>0</v>
      </c>
      <c r="D10" s="93">
        <f t="shared" ref="D10:D24" si="0">SUM(E10+F10+H10+J10+K10+L10+M10)</f>
        <v>2505125378.2000003</v>
      </c>
      <c r="E10" s="79">
        <f>E16+E82</f>
        <v>386281892</v>
      </c>
      <c r="F10" s="79">
        <f>F16+F82</f>
        <v>341081094</v>
      </c>
      <c r="G10" s="120" t="s">
        <v>6</v>
      </c>
      <c r="H10" s="56">
        <f>H16+H82</f>
        <v>368442032.93000001</v>
      </c>
      <c r="I10" s="144" t="s">
        <v>6</v>
      </c>
      <c r="J10" s="91">
        <f>J16+J82</f>
        <v>351389354</v>
      </c>
      <c r="K10" s="79">
        <f t="shared" ref="K10:L10" si="1">SUM(K11:K15)</f>
        <v>353181486</v>
      </c>
      <c r="L10" s="79">
        <f t="shared" si="1"/>
        <v>351980185.82999998</v>
      </c>
      <c r="M10" s="79">
        <f>SUM(M11:M15)</f>
        <v>352769333.44</v>
      </c>
      <c r="N10" s="17"/>
      <c r="O10" s="19"/>
      <c r="R10" s="24"/>
      <c r="S10" s="24"/>
    </row>
    <row r="11" spans="1:19" ht="21" customHeight="1" x14ac:dyDescent="0.3">
      <c r="A11" s="103"/>
      <c r="B11" s="106"/>
      <c r="C11" s="30" t="s">
        <v>26</v>
      </c>
      <c r="D11" s="94">
        <f t="shared" si="0"/>
        <v>0</v>
      </c>
      <c r="E11" s="32"/>
      <c r="F11" s="32"/>
      <c r="G11" s="120"/>
      <c r="H11" s="32"/>
      <c r="I11" s="144"/>
      <c r="J11" s="32"/>
      <c r="K11" s="32"/>
      <c r="L11" s="32"/>
      <c r="M11" s="32"/>
      <c r="N11" s="17"/>
      <c r="O11" s="19"/>
    </row>
    <row r="12" spans="1:19" ht="19.2" customHeight="1" x14ac:dyDescent="0.3">
      <c r="A12" s="103"/>
      <c r="B12" s="106"/>
      <c r="C12" s="30" t="s">
        <v>27</v>
      </c>
      <c r="D12" s="94">
        <f t="shared" si="0"/>
        <v>0</v>
      </c>
      <c r="E12" s="32"/>
      <c r="F12" s="32"/>
      <c r="G12" s="120"/>
      <c r="H12" s="32"/>
      <c r="I12" s="144"/>
      <c r="J12" s="32"/>
      <c r="K12" s="32"/>
      <c r="L12" s="32"/>
      <c r="M12" s="32"/>
      <c r="N12" s="17"/>
      <c r="O12" s="19"/>
    </row>
    <row r="13" spans="1:19" ht="22.8" customHeight="1" x14ac:dyDescent="0.3">
      <c r="A13" s="103"/>
      <c r="B13" s="106"/>
      <c r="C13" s="30" t="s">
        <v>28</v>
      </c>
      <c r="D13" s="94">
        <f t="shared" si="0"/>
        <v>78717798.200000003</v>
      </c>
      <c r="E13" s="32">
        <f>E19+E85</f>
        <v>15544722</v>
      </c>
      <c r="F13" s="32">
        <f>F19+F85</f>
        <v>10162244</v>
      </c>
      <c r="G13" s="120"/>
      <c r="H13" s="32">
        <f>H19+H85</f>
        <v>9326432.9299999997</v>
      </c>
      <c r="I13" s="144"/>
      <c r="J13" s="32">
        <f>J19+J85</f>
        <v>9980364</v>
      </c>
      <c r="K13" s="32">
        <f t="shared" ref="K13:L13" si="2">K105+K123</f>
        <v>11772496</v>
      </c>
      <c r="L13" s="32">
        <f t="shared" si="2"/>
        <v>10571195.83</v>
      </c>
      <c r="M13" s="32">
        <f>M105+M123</f>
        <v>11360343.439999999</v>
      </c>
      <c r="N13" s="17"/>
      <c r="O13" s="19"/>
      <c r="R13" s="24"/>
      <c r="S13" s="24"/>
    </row>
    <row r="14" spans="1:19" ht="19.2" customHeight="1" x14ac:dyDescent="0.3">
      <c r="A14" s="103"/>
      <c r="B14" s="106"/>
      <c r="C14" s="30" t="s">
        <v>31</v>
      </c>
      <c r="D14" s="94">
        <f t="shared" si="0"/>
        <v>0</v>
      </c>
      <c r="E14" s="32"/>
      <c r="F14" s="32"/>
      <c r="G14" s="120"/>
      <c r="H14" s="32"/>
      <c r="I14" s="144"/>
      <c r="J14" s="32"/>
      <c r="K14" s="32"/>
      <c r="L14" s="32"/>
      <c r="M14" s="32">
        <f t="shared" ref="K14:M15" si="3">M106+M124</f>
        <v>0</v>
      </c>
      <c r="N14" s="17"/>
      <c r="O14" s="19"/>
      <c r="R14" s="24"/>
      <c r="S14" s="24"/>
    </row>
    <row r="15" spans="1:19" ht="20.399999999999999" customHeight="1" x14ac:dyDescent="0.3">
      <c r="A15" s="104"/>
      <c r="B15" s="107"/>
      <c r="C15" s="33" t="s">
        <v>29</v>
      </c>
      <c r="D15" s="94">
        <f t="shared" si="0"/>
        <v>2426407580</v>
      </c>
      <c r="E15" s="32">
        <f>E21+E87</f>
        <v>370737170</v>
      </c>
      <c r="F15" s="32">
        <f>F21+F87</f>
        <v>330918850</v>
      </c>
      <c r="G15" s="121"/>
      <c r="H15" s="32">
        <f>H21+H87</f>
        <v>359115600</v>
      </c>
      <c r="I15" s="145"/>
      <c r="J15" s="31">
        <f>J21+J87</f>
        <v>341408990</v>
      </c>
      <c r="K15" s="32">
        <f t="shared" si="3"/>
        <v>341408990</v>
      </c>
      <c r="L15" s="32">
        <f t="shared" si="3"/>
        <v>341408990</v>
      </c>
      <c r="M15" s="32">
        <f t="shared" si="3"/>
        <v>341408990</v>
      </c>
      <c r="N15" s="17"/>
      <c r="O15" s="19"/>
    </row>
    <row r="16" spans="1:19" ht="20.25" customHeight="1" outlineLevel="1" x14ac:dyDescent="0.3">
      <c r="A16" s="102" t="s">
        <v>17</v>
      </c>
      <c r="B16" s="105" t="s">
        <v>5</v>
      </c>
      <c r="C16" s="33" t="s">
        <v>0</v>
      </c>
      <c r="D16" s="94">
        <f t="shared" si="0"/>
        <v>40355165.93</v>
      </c>
      <c r="E16" s="38">
        <f>E19</f>
        <v>13267101</v>
      </c>
      <c r="F16" s="38">
        <v>8858900</v>
      </c>
      <c r="G16" s="95" t="s">
        <v>5</v>
      </c>
      <c r="H16" s="38">
        <f>H19</f>
        <v>8922782.9299999997</v>
      </c>
      <c r="I16" s="95" t="s">
        <v>5</v>
      </c>
      <c r="J16" s="35">
        <f>SUM(J17:J21)</f>
        <v>9306382</v>
      </c>
      <c r="K16" s="83">
        <f t="shared" ref="K16:M16" si="4">SUM(K17:K21)</f>
        <v>0</v>
      </c>
      <c r="L16" s="83">
        <f t="shared" si="4"/>
        <v>0</v>
      </c>
      <c r="M16" s="83">
        <f t="shared" si="4"/>
        <v>0</v>
      </c>
      <c r="N16" s="18"/>
      <c r="O16" s="19"/>
    </row>
    <row r="17" spans="1:18" ht="15.6" outlineLevel="1" x14ac:dyDescent="0.3">
      <c r="A17" s="103"/>
      <c r="B17" s="114"/>
      <c r="C17" s="33" t="s">
        <v>26</v>
      </c>
      <c r="D17" s="34">
        <f t="shared" si="0"/>
        <v>0</v>
      </c>
      <c r="E17" s="38"/>
      <c r="F17" s="38">
        <f>S59</f>
        <v>0</v>
      </c>
      <c r="G17" s="96"/>
      <c r="H17" s="38"/>
      <c r="I17" s="96"/>
      <c r="J17" s="35"/>
      <c r="K17" s="35"/>
      <c r="L17" s="35"/>
      <c r="M17" s="35"/>
      <c r="N17" s="17"/>
      <c r="O17" s="19"/>
    </row>
    <row r="18" spans="1:18" ht="22.5" customHeight="1" outlineLevel="1" x14ac:dyDescent="0.3">
      <c r="A18" s="103"/>
      <c r="B18" s="114"/>
      <c r="C18" s="33" t="s">
        <v>27</v>
      </c>
      <c r="D18" s="34">
        <f t="shared" si="0"/>
        <v>0</v>
      </c>
      <c r="E18" s="38"/>
      <c r="F18" s="38"/>
      <c r="G18" s="96"/>
      <c r="H18" s="38"/>
      <c r="I18" s="96"/>
      <c r="J18" s="35"/>
      <c r="K18" s="35"/>
      <c r="L18" s="35"/>
      <c r="M18" s="35"/>
      <c r="N18" s="17"/>
      <c r="O18" s="19"/>
    </row>
    <row r="19" spans="1:18" ht="23.25" customHeight="1" outlineLevel="1" x14ac:dyDescent="0.3">
      <c r="A19" s="103"/>
      <c r="B19" s="114"/>
      <c r="C19" s="33" t="s">
        <v>28</v>
      </c>
      <c r="D19" s="34">
        <f t="shared" si="0"/>
        <v>40355165.93</v>
      </c>
      <c r="E19" s="38">
        <f>E22</f>
        <v>13267101</v>
      </c>
      <c r="F19" s="38">
        <v>8858900</v>
      </c>
      <c r="G19" s="96"/>
      <c r="H19" s="38">
        <f>H22</f>
        <v>8922782.9299999997</v>
      </c>
      <c r="I19" s="96"/>
      <c r="J19" s="35">
        <f>J25</f>
        <v>9306382</v>
      </c>
      <c r="K19" s="83">
        <f t="shared" ref="K19:M19" si="5">K25</f>
        <v>0</v>
      </c>
      <c r="L19" s="83">
        <f t="shared" si="5"/>
        <v>0</v>
      </c>
      <c r="M19" s="83">
        <f t="shared" si="5"/>
        <v>0</v>
      </c>
      <c r="N19" s="17"/>
      <c r="O19" s="19"/>
    </row>
    <row r="20" spans="1:18" ht="15.6" outlineLevel="1" x14ac:dyDescent="0.3">
      <c r="A20" s="103"/>
      <c r="B20" s="114"/>
      <c r="C20" s="33" t="s">
        <v>31</v>
      </c>
      <c r="D20" s="34">
        <f t="shared" si="0"/>
        <v>0</v>
      </c>
      <c r="E20" s="38"/>
      <c r="F20" s="38"/>
      <c r="G20" s="96"/>
      <c r="H20" s="38"/>
      <c r="I20" s="96"/>
      <c r="J20" s="35"/>
      <c r="K20" s="83"/>
      <c r="L20" s="83"/>
      <c r="M20" s="83"/>
      <c r="N20" s="17"/>
      <c r="O20" s="11"/>
    </row>
    <row r="21" spans="1:18" ht="24.75" customHeight="1" outlineLevel="1" x14ac:dyDescent="0.3">
      <c r="A21" s="104"/>
      <c r="B21" s="115"/>
      <c r="C21" s="33" t="s">
        <v>29</v>
      </c>
      <c r="D21" s="34">
        <f t="shared" si="0"/>
        <v>0</v>
      </c>
      <c r="E21" s="38"/>
      <c r="F21" s="38"/>
      <c r="G21" s="97"/>
      <c r="H21" s="38"/>
      <c r="I21" s="97"/>
      <c r="J21" s="35"/>
      <c r="K21" s="83"/>
      <c r="L21" s="83"/>
      <c r="M21" s="83"/>
      <c r="N21" s="17"/>
      <c r="O21" s="11"/>
    </row>
    <row r="22" spans="1:18" ht="21.6" customHeight="1" outlineLevel="1" x14ac:dyDescent="0.3">
      <c r="A22" s="102" t="s">
        <v>8</v>
      </c>
      <c r="B22" s="105" t="s">
        <v>5</v>
      </c>
      <c r="C22" s="33" t="s">
        <v>0</v>
      </c>
      <c r="D22" s="34">
        <f t="shared" si="0"/>
        <v>40355165.93</v>
      </c>
      <c r="E22" s="38">
        <f>E25</f>
        <v>13267101</v>
      </c>
      <c r="F22" s="38">
        <v>8858900</v>
      </c>
      <c r="G22" s="95" t="s">
        <v>5</v>
      </c>
      <c r="H22" s="38">
        <f>H25</f>
        <v>8922782.9299999997</v>
      </c>
      <c r="I22" s="95" t="s">
        <v>5</v>
      </c>
      <c r="J22" s="35">
        <f>SUM(J23:J27)</f>
        <v>9306382</v>
      </c>
      <c r="K22" s="83">
        <f t="shared" ref="K22:M22" si="6">SUM(K23:K27)</f>
        <v>0</v>
      </c>
      <c r="L22" s="83">
        <f t="shared" si="6"/>
        <v>0</v>
      </c>
      <c r="M22" s="83">
        <f t="shared" si="6"/>
        <v>0</v>
      </c>
      <c r="N22" s="17"/>
      <c r="O22" s="11"/>
      <c r="R22" s="25"/>
    </row>
    <row r="23" spans="1:18" ht="15.6" outlineLevel="1" x14ac:dyDescent="0.3">
      <c r="A23" s="136"/>
      <c r="B23" s="106"/>
      <c r="C23" s="33" t="s">
        <v>26</v>
      </c>
      <c r="D23" s="34">
        <f t="shared" si="0"/>
        <v>0</v>
      </c>
      <c r="E23" s="38"/>
      <c r="F23" s="38"/>
      <c r="G23" s="96"/>
      <c r="H23" s="38"/>
      <c r="I23" s="96"/>
      <c r="J23" s="35"/>
      <c r="K23" s="83"/>
      <c r="L23" s="83"/>
      <c r="M23" s="83"/>
      <c r="N23" s="17"/>
      <c r="O23" s="11"/>
    </row>
    <row r="24" spans="1:18" ht="24.75" customHeight="1" outlineLevel="1" x14ac:dyDescent="0.3">
      <c r="A24" s="136"/>
      <c r="B24" s="106"/>
      <c r="C24" s="33" t="s">
        <v>27</v>
      </c>
      <c r="D24" s="34">
        <f t="shared" si="0"/>
        <v>0</v>
      </c>
      <c r="E24" s="38"/>
      <c r="F24" s="38"/>
      <c r="G24" s="96"/>
      <c r="H24" s="38"/>
      <c r="I24" s="96"/>
      <c r="J24" s="35"/>
      <c r="K24" s="83"/>
      <c r="L24" s="83"/>
      <c r="M24" s="83"/>
      <c r="N24" s="17"/>
      <c r="O24" s="11"/>
    </row>
    <row r="25" spans="1:18" ht="24.75" customHeight="1" outlineLevel="1" x14ac:dyDescent="0.3">
      <c r="A25" s="136"/>
      <c r="B25" s="106"/>
      <c r="C25" s="33" t="s">
        <v>28</v>
      </c>
      <c r="D25" s="34">
        <f>SUM(E25+F25+H25+J25+K25+L25+M25)</f>
        <v>40355165.93</v>
      </c>
      <c r="E25" s="38">
        <f>E31+E37+E43+E49+E55+E61+E67+E73+E79</f>
        <v>13267101</v>
      </c>
      <c r="F25" s="38">
        <f>F31+F37+F43+F49+F55+F61+F67+F73+F79</f>
        <v>8858900</v>
      </c>
      <c r="G25" s="96"/>
      <c r="H25" s="38">
        <f>H31+H43</f>
        <v>8922782.9299999997</v>
      </c>
      <c r="I25" s="96"/>
      <c r="J25" s="35">
        <f>J43+J31</f>
        <v>9306382</v>
      </c>
      <c r="K25" s="83">
        <f t="shared" ref="K25:M25" si="7">K43+K31</f>
        <v>0</v>
      </c>
      <c r="L25" s="83">
        <f t="shared" si="7"/>
        <v>0</v>
      </c>
      <c r="M25" s="83">
        <f t="shared" si="7"/>
        <v>0</v>
      </c>
      <c r="N25" s="17"/>
      <c r="O25" s="11"/>
    </row>
    <row r="26" spans="1:18" ht="15.6" outlineLevel="1" x14ac:dyDescent="0.3">
      <c r="A26" s="136"/>
      <c r="B26" s="106"/>
      <c r="C26" s="33" t="s">
        <v>31</v>
      </c>
      <c r="D26" s="34">
        <f t="shared" ref="D26:D89" si="8">SUM(E26+F26+H26+J26+K26+L26+M26)</f>
        <v>0</v>
      </c>
      <c r="E26" s="38"/>
      <c r="F26" s="38"/>
      <c r="G26" s="96"/>
      <c r="H26" s="38"/>
      <c r="I26" s="96"/>
      <c r="J26" s="35"/>
      <c r="K26" s="83"/>
      <c r="L26" s="83"/>
      <c r="M26" s="83"/>
      <c r="N26" s="17"/>
      <c r="O26" s="11"/>
    </row>
    <row r="27" spans="1:18" ht="22.5" customHeight="1" outlineLevel="1" x14ac:dyDescent="0.3">
      <c r="A27" s="137"/>
      <c r="B27" s="115"/>
      <c r="C27" s="33" t="s">
        <v>29</v>
      </c>
      <c r="D27" s="34">
        <f t="shared" si="8"/>
        <v>0</v>
      </c>
      <c r="E27" s="38"/>
      <c r="F27" s="38"/>
      <c r="G27" s="97"/>
      <c r="H27" s="38"/>
      <c r="I27" s="97"/>
      <c r="J27" s="35"/>
      <c r="K27" s="83"/>
      <c r="L27" s="83"/>
      <c r="M27" s="83"/>
      <c r="N27" s="17"/>
      <c r="O27" s="11"/>
    </row>
    <row r="28" spans="1:18" ht="19.5" customHeight="1" x14ac:dyDescent="0.3">
      <c r="A28" s="102" t="s">
        <v>9</v>
      </c>
      <c r="B28" s="105" t="s">
        <v>20</v>
      </c>
      <c r="C28" s="33" t="s">
        <v>0</v>
      </c>
      <c r="D28" s="34">
        <f t="shared" si="8"/>
        <v>2187999.92</v>
      </c>
      <c r="E28" s="38">
        <v>600000</v>
      </c>
      <c r="F28" s="38">
        <v>600000</v>
      </c>
      <c r="G28" s="95" t="s">
        <v>38</v>
      </c>
      <c r="H28" s="38">
        <v>793999.92</v>
      </c>
      <c r="I28" s="95" t="s">
        <v>40</v>
      </c>
      <c r="J28" s="35">
        <f>SUM(J29:J39)</f>
        <v>194000</v>
      </c>
      <c r="K28" s="83">
        <f t="shared" ref="K28:M28" si="9">SUM(K29:K39)</f>
        <v>0</v>
      </c>
      <c r="L28" s="83">
        <f t="shared" si="9"/>
        <v>0</v>
      </c>
      <c r="M28" s="83">
        <f t="shared" si="9"/>
        <v>0</v>
      </c>
      <c r="N28" s="17"/>
      <c r="O28" s="11"/>
    </row>
    <row r="29" spans="1:18" ht="15.6" x14ac:dyDescent="0.3">
      <c r="A29" s="103"/>
      <c r="B29" s="106"/>
      <c r="C29" s="33" t="s">
        <v>26</v>
      </c>
      <c r="D29" s="34">
        <f t="shared" si="8"/>
        <v>0</v>
      </c>
      <c r="E29" s="38"/>
      <c r="F29" s="38"/>
      <c r="G29" s="96"/>
      <c r="H29" s="38"/>
      <c r="I29" s="96"/>
      <c r="J29" s="35"/>
      <c r="K29" s="83"/>
      <c r="L29" s="83"/>
      <c r="M29" s="83"/>
      <c r="N29" s="17"/>
      <c r="O29" s="11"/>
    </row>
    <row r="30" spans="1:18" ht="23.25" customHeight="1" x14ac:dyDescent="0.3">
      <c r="A30" s="103"/>
      <c r="B30" s="106"/>
      <c r="C30" s="33" t="s">
        <v>27</v>
      </c>
      <c r="D30" s="34">
        <f t="shared" si="8"/>
        <v>0</v>
      </c>
      <c r="E30" s="38"/>
      <c r="F30" s="38"/>
      <c r="G30" s="96"/>
      <c r="H30" s="38"/>
      <c r="I30" s="96"/>
      <c r="J30" s="35"/>
      <c r="K30" s="83"/>
      <c r="L30" s="83"/>
      <c r="M30" s="83"/>
      <c r="N30" s="17"/>
      <c r="O30" s="11"/>
    </row>
    <row r="31" spans="1:18" ht="23.25" customHeight="1" x14ac:dyDescent="0.3">
      <c r="A31" s="103"/>
      <c r="B31" s="106"/>
      <c r="C31" s="33" t="s">
        <v>28</v>
      </c>
      <c r="D31" s="34">
        <f t="shared" si="8"/>
        <v>2187999.92</v>
      </c>
      <c r="E31" s="38">
        <v>600000</v>
      </c>
      <c r="F31" s="38">
        <v>600000</v>
      </c>
      <c r="G31" s="96"/>
      <c r="H31" s="38">
        <v>793999.92</v>
      </c>
      <c r="I31" s="96"/>
      <c r="J31" s="35">
        <v>194000</v>
      </c>
      <c r="K31" s="83"/>
      <c r="L31" s="83"/>
      <c r="M31" s="83"/>
      <c r="N31" s="17"/>
      <c r="O31" s="11"/>
    </row>
    <row r="32" spans="1:18" ht="15.6" x14ac:dyDescent="0.3">
      <c r="A32" s="103"/>
      <c r="B32" s="106"/>
      <c r="C32" s="33" t="s">
        <v>31</v>
      </c>
      <c r="D32" s="34">
        <f t="shared" si="8"/>
        <v>0</v>
      </c>
      <c r="E32" s="38"/>
      <c r="F32" s="38"/>
      <c r="G32" s="96"/>
      <c r="H32" s="38"/>
      <c r="I32" s="96"/>
      <c r="J32" s="35"/>
      <c r="K32" s="35"/>
      <c r="L32" s="35"/>
      <c r="M32" s="35"/>
      <c r="N32" s="17"/>
      <c r="O32" s="11"/>
    </row>
    <row r="33" spans="1:15" ht="23.25" customHeight="1" x14ac:dyDescent="0.3">
      <c r="A33" s="104"/>
      <c r="B33" s="107"/>
      <c r="C33" s="33" t="s">
        <v>29</v>
      </c>
      <c r="D33" s="34">
        <f t="shared" si="8"/>
        <v>0</v>
      </c>
      <c r="E33" s="38"/>
      <c r="F33" s="38"/>
      <c r="G33" s="96"/>
      <c r="H33" s="38"/>
      <c r="I33" s="96"/>
      <c r="J33" s="35"/>
      <c r="K33" s="35"/>
      <c r="L33" s="35"/>
      <c r="M33" s="35"/>
      <c r="N33" s="17"/>
      <c r="O33" s="11"/>
    </row>
    <row r="34" spans="1:15" ht="19.5" customHeight="1" x14ac:dyDescent="0.3">
      <c r="A34" s="102" t="s">
        <v>9</v>
      </c>
      <c r="B34" s="105" t="s">
        <v>4</v>
      </c>
      <c r="C34" s="33" t="s">
        <v>0</v>
      </c>
      <c r="D34" s="34">
        <f t="shared" si="8"/>
        <v>388000</v>
      </c>
      <c r="E34" s="38">
        <v>194000</v>
      </c>
      <c r="F34" s="38">
        <v>194000</v>
      </c>
      <c r="G34" s="96"/>
      <c r="H34" s="95"/>
      <c r="I34" s="96"/>
      <c r="J34" s="95"/>
      <c r="K34" s="95"/>
      <c r="L34" s="95"/>
      <c r="M34" s="95"/>
      <c r="N34" s="17"/>
      <c r="O34" s="11"/>
    </row>
    <row r="35" spans="1:15" ht="15.6" x14ac:dyDescent="0.3">
      <c r="A35" s="103"/>
      <c r="B35" s="106"/>
      <c r="C35" s="33" t="s">
        <v>26</v>
      </c>
      <c r="D35" s="34">
        <f t="shared" si="8"/>
        <v>0</v>
      </c>
      <c r="E35" s="38"/>
      <c r="F35" s="38"/>
      <c r="G35" s="96"/>
      <c r="H35" s="96"/>
      <c r="I35" s="96"/>
      <c r="J35" s="96"/>
      <c r="K35" s="96"/>
      <c r="L35" s="96"/>
      <c r="M35" s="96"/>
      <c r="N35" s="17"/>
      <c r="O35" s="11"/>
    </row>
    <row r="36" spans="1:15" ht="23.25" customHeight="1" x14ac:dyDescent="0.3">
      <c r="A36" s="103"/>
      <c r="B36" s="106"/>
      <c r="C36" s="33" t="s">
        <v>27</v>
      </c>
      <c r="D36" s="34">
        <f t="shared" si="8"/>
        <v>0</v>
      </c>
      <c r="E36" s="38"/>
      <c r="F36" s="38"/>
      <c r="G36" s="96"/>
      <c r="H36" s="96"/>
      <c r="I36" s="96"/>
      <c r="J36" s="96"/>
      <c r="K36" s="96"/>
      <c r="L36" s="96"/>
      <c r="M36" s="96"/>
      <c r="N36" s="17"/>
      <c r="O36" s="11"/>
    </row>
    <row r="37" spans="1:15" ht="24.75" customHeight="1" x14ac:dyDescent="0.3">
      <c r="A37" s="103"/>
      <c r="B37" s="106"/>
      <c r="C37" s="33" t="s">
        <v>28</v>
      </c>
      <c r="D37" s="34">
        <f t="shared" si="8"/>
        <v>388000</v>
      </c>
      <c r="E37" s="38">
        <v>194000</v>
      </c>
      <c r="F37" s="38">
        <v>194000</v>
      </c>
      <c r="G37" s="96"/>
      <c r="H37" s="96"/>
      <c r="I37" s="96"/>
      <c r="J37" s="96"/>
      <c r="K37" s="96"/>
      <c r="L37" s="96"/>
      <c r="M37" s="96"/>
      <c r="N37" s="17"/>
      <c r="O37" s="11"/>
    </row>
    <row r="38" spans="1:15" ht="15.6" x14ac:dyDescent="0.3">
      <c r="A38" s="103"/>
      <c r="B38" s="106"/>
      <c r="C38" s="33" t="s">
        <v>31</v>
      </c>
      <c r="D38" s="34">
        <f t="shared" si="8"/>
        <v>0</v>
      </c>
      <c r="E38" s="38"/>
      <c r="F38" s="38"/>
      <c r="G38" s="96"/>
      <c r="H38" s="96"/>
      <c r="I38" s="96"/>
      <c r="J38" s="96"/>
      <c r="K38" s="96"/>
      <c r="L38" s="96"/>
      <c r="M38" s="96"/>
      <c r="N38" s="17"/>
      <c r="O38" s="11"/>
    </row>
    <row r="39" spans="1:15" ht="22.8" customHeight="1" x14ac:dyDescent="0.3">
      <c r="A39" s="104"/>
      <c r="B39" s="107"/>
      <c r="C39" s="33" t="s">
        <v>29</v>
      </c>
      <c r="D39" s="34">
        <f t="shared" si="8"/>
        <v>0</v>
      </c>
      <c r="E39" s="38"/>
      <c r="F39" s="38"/>
      <c r="G39" s="97"/>
      <c r="H39" s="97"/>
      <c r="I39" s="97"/>
      <c r="J39" s="97"/>
      <c r="K39" s="97"/>
      <c r="L39" s="97"/>
      <c r="M39" s="97"/>
      <c r="N39" s="17"/>
      <c r="O39" s="11"/>
    </row>
    <row r="40" spans="1:15" ht="23.25" customHeight="1" outlineLevel="1" x14ac:dyDescent="0.3">
      <c r="A40" s="23" t="s">
        <v>9</v>
      </c>
      <c r="B40" s="105" t="s">
        <v>37</v>
      </c>
      <c r="C40" s="33" t="s">
        <v>11</v>
      </c>
      <c r="D40" s="34">
        <f t="shared" si="8"/>
        <v>23840966.009999998</v>
      </c>
      <c r="E40" s="38">
        <v>5326801</v>
      </c>
      <c r="F40" s="38">
        <v>1273000</v>
      </c>
      <c r="G40" s="95" t="s">
        <v>42</v>
      </c>
      <c r="H40" s="38">
        <v>8128783.0099999998</v>
      </c>
      <c r="I40" s="95" t="s">
        <v>41</v>
      </c>
      <c r="J40" s="50">
        <f>SUM(J41:J45)</f>
        <v>9112382</v>
      </c>
      <c r="K40" s="50">
        <f t="shared" ref="K40:M40" si="10">SUM(K41:K45)</f>
        <v>0</v>
      </c>
      <c r="L40" s="50">
        <f t="shared" si="10"/>
        <v>0</v>
      </c>
      <c r="M40" s="50">
        <f t="shared" si="10"/>
        <v>0</v>
      </c>
      <c r="N40" s="17"/>
      <c r="O40" s="11"/>
    </row>
    <row r="41" spans="1:15" ht="23.25" customHeight="1" outlineLevel="1" x14ac:dyDescent="0.3">
      <c r="A41" s="23"/>
      <c r="B41" s="106"/>
      <c r="C41" s="33" t="s">
        <v>26</v>
      </c>
      <c r="D41" s="34">
        <f t="shared" si="8"/>
        <v>0</v>
      </c>
      <c r="E41" s="38"/>
      <c r="F41" s="38"/>
      <c r="G41" s="96"/>
      <c r="H41" s="38"/>
      <c r="I41" s="96"/>
      <c r="J41" s="41"/>
      <c r="K41" s="41"/>
      <c r="L41" s="41"/>
      <c r="M41" s="41"/>
      <c r="N41" s="17"/>
      <c r="O41" s="11"/>
    </row>
    <row r="42" spans="1:15" ht="23.25" customHeight="1" outlineLevel="1" x14ac:dyDescent="0.3">
      <c r="A42" s="23"/>
      <c r="B42" s="106"/>
      <c r="C42" s="33" t="s">
        <v>27</v>
      </c>
      <c r="D42" s="34">
        <f t="shared" si="8"/>
        <v>0</v>
      </c>
      <c r="E42" s="38"/>
      <c r="F42" s="38"/>
      <c r="G42" s="96"/>
      <c r="H42" s="38"/>
      <c r="I42" s="96"/>
      <c r="J42" s="41"/>
      <c r="K42" s="41"/>
      <c r="L42" s="41"/>
      <c r="M42" s="41"/>
      <c r="N42" s="17"/>
      <c r="O42" s="11"/>
    </row>
    <row r="43" spans="1:15" ht="23.25" customHeight="1" outlineLevel="1" x14ac:dyDescent="0.3">
      <c r="A43" s="23"/>
      <c r="B43" s="106"/>
      <c r="C43" s="33" t="s">
        <v>28</v>
      </c>
      <c r="D43" s="34">
        <f t="shared" si="8"/>
        <v>23840966.009999998</v>
      </c>
      <c r="E43" s="38">
        <v>5326801</v>
      </c>
      <c r="F43" s="38">
        <v>1273000</v>
      </c>
      <c r="G43" s="96"/>
      <c r="H43" s="38">
        <v>8128783.0099999998</v>
      </c>
      <c r="I43" s="96"/>
      <c r="J43" s="41">
        <v>9112382</v>
      </c>
      <c r="K43" s="41"/>
      <c r="L43" s="41"/>
      <c r="M43" s="41"/>
      <c r="N43" s="17"/>
      <c r="O43" s="11"/>
    </row>
    <row r="44" spans="1:15" ht="23.25" customHeight="1" outlineLevel="1" x14ac:dyDescent="0.3">
      <c r="A44" s="23"/>
      <c r="B44" s="106"/>
      <c r="C44" s="33" t="s">
        <v>31</v>
      </c>
      <c r="D44" s="34">
        <f t="shared" si="8"/>
        <v>0</v>
      </c>
      <c r="E44" s="38"/>
      <c r="F44" s="38"/>
      <c r="G44" s="96"/>
      <c r="H44" s="38"/>
      <c r="I44" s="96"/>
      <c r="J44" s="35"/>
      <c r="K44" s="35"/>
      <c r="L44" s="35"/>
      <c r="M44" s="35"/>
      <c r="N44" s="17"/>
      <c r="O44" s="11"/>
    </row>
    <row r="45" spans="1:15" ht="23.25" customHeight="1" outlineLevel="1" x14ac:dyDescent="0.3">
      <c r="A45" s="23"/>
      <c r="B45" s="107"/>
      <c r="C45" s="33" t="s">
        <v>29</v>
      </c>
      <c r="D45" s="34">
        <f t="shared" si="8"/>
        <v>0</v>
      </c>
      <c r="E45" s="38"/>
      <c r="F45" s="38"/>
      <c r="G45" s="96"/>
      <c r="H45" s="38"/>
      <c r="I45" s="96"/>
      <c r="J45" s="35"/>
      <c r="K45" s="35"/>
      <c r="L45" s="35"/>
      <c r="M45" s="35"/>
      <c r="N45" s="17"/>
      <c r="O45" s="11"/>
    </row>
    <row r="46" spans="1:15" ht="22.5" customHeight="1" outlineLevel="1" x14ac:dyDescent="0.3">
      <c r="A46" s="102" t="s">
        <v>9</v>
      </c>
      <c r="B46" s="105" t="s">
        <v>10</v>
      </c>
      <c r="C46" s="33" t="s">
        <v>0</v>
      </c>
      <c r="D46" s="34">
        <f t="shared" si="8"/>
        <v>400000</v>
      </c>
      <c r="E46" s="38">
        <v>200000</v>
      </c>
      <c r="F46" s="38">
        <v>200000</v>
      </c>
      <c r="G46" s="96"/>
      <c r="H46" s="95"/>
      <c r="I46" s="96"/>
      <c r="J46" s="95"/>
      <c r="K46" s="95"/>
      <c r="L46" s="95"/>
      <c r="M46" s="95"/>
      <c r="N46" s="17"/>
      <c r="O46" s="11"/>
    </row>
    <row r="47" spans="1:15" ht="15.6" outlineLevel="1" x14ac:dyDescent="0.3">
      <c r="A47" s="103"/>
      <c r="B47" s="106"/>
      <c r="C47" s="33" t="s">
        <v>26</v>
      </c>
      <c r="D47" s="34">
        <f t="shared" si="8"/>
        <v>0</v>
      </c>
      <c r="E47" s="38"/>
      <c r="F47" s="38"/>
      <c r="G47" s="96"/>
      <c r="H47" s="96"/>
      <c r="I47" s="96"/>
      <c r="J47" s="96"/>
      <c r="K47" s="96"/>
      <c r="L47" s="96"/>
      <c r="M47" s="96"/>
      <c r="N47" s="17"/>
      <c r="O47" s="11"/>
    </row>
    <row r="48" spans="1:15" ht="23.25" customHeight="1" outlineLevel="1" x14ac:dyDescent="0.3">
      <c r="A48" s="103"/>
      <c r="B48" s="106"/>
      <c r="C48" s="33" t="s">
        <v>27</v>
      </c>
      <c r="D48" s="34">
        <f t="shared" si="8"/>
        <v>0</v>
      </c>
      <c r="E48" s="38"/>
      <c r="F48" s="38"/>
      <c r="G48" s="96"/>
      <c r="H48" s="96"/>
      <c r="I48" s="96"/>
      <c r="J48" s="96"/>
      <c r="K48" s="96"/>
      <c r="L48" s="96"/>
      <c r="M48" s="96"/>
      <c r="N48" s="17"/>
      <c r="O48" s="11"/>
    </row>
    <row r="49" spans="1:15" ht="22.5" customHeight="1" outlineLevel="1" x14ac:dyDescent="0.3">
      <c r="A49" s="103"/>
      <c r="B49" s="106"/>
      <c r="C49" s="33" t="s">
        <v>28</v>
      </c>
      <c r="D49" s="34">
        <f t="shared" si="8"/>
        <v>400000</v>
      </c>
      <c r="E49" s="38">
        <v>200000</v>
      </c>
      <c r="F49" s="38">
        <v>200000</v>
      </c>
      <c r="G49" s="96"/>
      <c r="H49" s="96"/>
      <c r="I49" s="96"/>
      <c r="J49" s="96"/>
      <c r="K49" s="96"/>
      <c r="L49" s="96"/>
      <c r="M49" s="96"/>
      <c r="N49" s="17"/>
      <c r="O49" s="11"/>
    </row>
    <row r="50" spans="1:15" ht="15.6" outlineLevel="1" x14ac:dyDescent="0.3">
      <c r="A50" s="103"/>
      <c r="B50" s="106"/>
      <c r="C50" s="33" t="s">
        <v>31</v>
      </c>
      <c r="D50" s="34">
        <f t="shared" si="8"/>
        <v>0</v>
      </c>
      <c r="E50" s="38"/>
      <c r="F50" s="38"/>
      <c r="G50" s="96"/>
      <c r="H50" s="96"/>
      <c r="I50" s="96"/>
      <c r="J50" s="96"/>
      <c r="K50" s="96"/>
      <c r="L50" s="96"/>
      <c r="M50" s="96"/>
      <c r="N50" s="17"/>
      <c r="O50" s="11"/>
    </row>
    <row r="51" spans="1:15" ht="24" customHeight="1" outlineLevel="1" x14ac:dyDescent="0.3">
      <c r="A51" s="104"/>
      <c r="B51" s="107"/>
      <c r="C51" s="33" t="s">
        <v>29</v>
      </c>
      <c r="D51" s="34">
        <f t="shared" si="8"/>
        <v>0</v>
      </c>
      <c r="E51" s="38"/>
      <c r="F51" s="38"/>
      <c r="G51" s="96"/>
      <c r="H51" s="96"/>
      <c r="I51" s="96"/>
      <c r="J51" s="96"/>
      <c r="K51" s="96"/>
      <c r="L51" s="96"/>
      <c r="M51" s="96"/>
      <c r="N51" s="17"/>
      <c r="O51" s="11"/>
    </row>
    <row r="52" spans="1:15" ht="20.25" customHeight="1" outlineLevel="1" x14ac:dyDescent="0.3">
      <c r="A52" s="102" t="s">
        <v>9</v>
      </c>
      <c r="B52" s="105" t="s">
        <v>12</v>
      </c>
      <c r="C52" s="33" t="s">
        <v>0</v>
      </c>
      <c r="D52" s="34">
        <f t="shared" si="8"/>
        <v>1000000</v>
      </c>
      <c r="E52" s="38">
        <v>500000</v>
      </c>
      <c r="F52" s="38">
        <v>500000</v>
      </c>
      <c r="G52" s="96"/>
      <c r="H52" s="96"/>
      <c r="I52" s="96"/>
      <c r="J52" s="96"/>
      <c r="K52" s="96"/>
      <c r="L52" s="96"/>
      <c r="M52" s="96"/>
      <c r="N52" s="17"/>
      <c r="O52" s="11"/>
    </row>
    <row r="53" spans="1:15" ht="15.6" outlineLevel="1" x14ac:dyDescent="0.3">
      <c r="A53" s="103"/>
      <c r="B53" s="106"/>
      <c r="C53" s="33" t="s">
        <v>26</v>
      </c>
      <c r="D53" s="34">
        <f t="shared" si="8"/>
        <v>0</v>
      </c>
      <c r="E53" s="38"/>
      <c r="F53" s="38"/>
      <c r="G53" s="96"/>
      <c r="H53" s="96"/>
      <c r="I53" s="96"/>
      <c r="J53" s="96"/>
      <c r="K53" s="96"/>
      <c r="L53" s="96"/>
      <c r="M53" s="96"/>
      <c r="N53" s="17"/>
      <c r="O53" s="11"/>
    </row>
    <row r="54" spans="1:15" ht="23.25" customHeight="1" outlineLevel="1" x14ac:dyDescent="0.3">
      <c r="A54" s="103"/>
      <c r="B54" s="106"/>
      <c r="C54" s="33" t="s">
        <v>27</v>
      </c>
      <c r="D54" s="34">
        <f t="shared" si="8"/>
        <v>0</v>
      </c>
      <c r="E54" s="38"/>
      <c r="F54" s="38"/>
      <c r="G54" s="96"/>
      <c r="H54" s="96"/>
      <c r="I54" s="96"/>
      <c r="J54" s="96"/>
      <c r="K54" s="96"/>
      <c r="L54" s="96"/>
      <c r="M54" s="96"/>
      <c r="N54" s="17"/>
      <c r="O54" s="11"/>
    </row>
    <row r="55" spans="1:15" ht="23.25" customHeight="1" outlineLevel="1" x14ac:dyDescent="0.3">
      <c r="A55" s="103"/>
      <c r="B55" s="106"/>
      <c r="C55" s="33" t="s">
        <v>28</v>
      </c>
      <c r="D55" s="34">
        <f t="shared" si="8"/>
        <v>1000000</v>
      </c>
      <c r="E55" s="38">
        <v>500000</v>
      </c>
      <c r="F55" s="38">
        <v>500000</v>
      </c>
      <c r="G55" s="96"/>
      <c r="H55" s="96"/>
      <c r="I55" s="96"/>
      <c r="J55" s="96"/>
      <c r="K55" s="96"/>
      <c r="L55" s="96"/>
      <c r="M55" s="96"/>
      <c r="N55" s="17"/>
      <c r="O55" s="11"/>
    </row>
    <row r="56" spans="1:15" ht="15.6" outlineLevel="1" x14ac:dyDescent="0.3">
      <c r="A56" s="103"/>
      <c r="B56" s="106"/>
      <c r="C56" s="33" t="s">
        <v>31</v>
      </c>
      <c r="D56" s="34">
        <f t="shared" si="8"/>
        <v>0</v>
      </c>
      <c r="E56" s="38"/>
      <c r="F56" s="38"/>
      <c r="G56" s="96"/>
      <c r="H56" s="96"/>
      <c r="I56" s="96"/>
      <c r="J56" s="96"/>
      <c r="K56" s="96"/>
      <c r="L56" s="96"/>
      <c r="M56" s="96"/>
      <c r="N56" s="17"/>
      <c r="O56" s="11"/>
    </row>
    <row r="57" spans="1:15" ht="22.5" customHeight="1" outlineLevel="1" x14ac:dyDescent="0.3">
      <c r="A57" s="104"/>
      <c r="B57" s="107"/>
      <c r="C57" s="33" t="s">
        <v>29</v>
      </c>
      <c r="D57" s="34">
        <f t="shared" si="8"/>
        <v>0</v>
      </c>
      <c r="E57" s="38"/>
      <c r="F57" s="38"/>
      <c r="G57" s="96"/>
      <c r="H57" s="96"/>
      <c r="I57" s="96"/>
      <c r="J57" s="96"/>
      <c r="K57" s="96"/>
      <c r="L57" s="96"/>
      <c r="M57" s="96"/>
      <c r="N57" s="17"/>
      <c r="O57" s="11"/>
    </row>
    <row r="58" spans="1:15" ht="19.5" customHeight="1" outlineLevel="1" x14ac:dyDescent="0.3">
      <c r="A58" s="102" t="s">
        <v>9</v>
      </c>
      <c r="B58" s="105" t="s">
        <v>35</v>
      </c>
      <c r="C58" s="33" t="s">
        <v>0</v>
      </c>
      <c r="D58" s="34">
        <f t="shared" si="8"/>
        <v>2448000</v>
      </c>
      <c r="E58" s="38">
        <v>1248000</v>
      </c>
      <c r="F58" s="38">
        <v>1200000</v>
      </c>
      <c r="G58" s="96"/>
      <c r="H58" s="96"/>
      <c r="I58" s="96"/>
      <c r="J58" s="96"/>
      <c r="K58" s="96"/>
      <c r="L58" s="96"/>
      <c r="M58" s="96"/>
      <c r="N58" s="17"/>
      <c r="O58" s="11"/>
    </row>
    <row r="59" spans="1:15" ht="15.6" outlineLevel="1" x14ac:dyDescent="0.3">
      <c r="A59" s="103"/>
      <c r="B59" s="106"/>
      <c r="C59" s="33" t="s">
        <v>26</v>
      </c>
      <c r="D59" s="34">
        <f t="shared" si="8"/>
        <v>0</v>
      </c>
      <c r="E59" s="38"/>
      <c r="F59" s="38"/>
      <c r="G59" s="96"/>
      <c r="H59" s="96"/>
      <c r="I59" s="96"/>
      <c r="J59" s="96"/>
      <c r="K59" s="96"/>
      <c r="L59" s="96"/>
      <c r="M59" s="96"/>
      <c r="N59" s="17"/>
      <c r="O59" s="11"/>
    </row>
    <row r="60" spans="1:15" ht="24.75" customHeight="1" outlineLevel="1" x14ac:dyDescent="0.3">
      <c r="A60" s="103"/>
      <c r="B60" s="106"/>
      <c r="C60" s="33" t="s">
        <v>27</v>
      </c>
      <c r="D60" s="34">
        <f t="shared" si="8"/>
        <v>0</v>
      </c>
      <c r="E60" s="38"/>
      <c r="F60" s="38"/>
      <c r="G60" s="96"/>
      <c r="H60" s="96"/>
      <c r="I60" s="96"/>
      <c r="J60" s="96"/>
      <c r="K60" s="96"/>
      <c r="L60" s="96"/>
      <c r="M60" s="96"/>
      <c r="N60" s="17"/>
      <c r="O60" s="11"/>
    </row>
    <row r="61" spans="1:15" ht="23.25" customHeight="1" outlineLevel="1" x14ac:dyDescent="0.3">
      <c r="A61" s="103"/>
      <c r="B61" s="106"/>
      <c r="C61" s="33" t="s">
        <v>28</v>
      </c>
      <c r="D61" s="34">
        <f t="shared" si="8"/>
        <v>2448000</v>
      </c>
      <c r="E61" s="38">
        <v>1248000</v>
      </c>
      <c r="F61" s="38">
        <v>1200000</v>
      </c>
      <c r="G61" s="96"/>
      <c r="H61" s="96"/>
      <c r="I61" s="96"/>
      <c r="J61" s="96"/>
      <c r="K61" s="96"/>
      <c r="L61" s="96"/>
      <c r="M61" s="96"/>
      <c r="N61" s="17"/>
      <c r="O61" s="11"/>
    </row>
    <row r="62" spans="1:15" ht="15.6" outlineLevel="1" x14ac:dyDescent="0.3">
      <c r="A62" s="103"/>
      <c r="B62" s="106"/>
      <c r="C62" s="33" t="s">
        <v>31</v>
      </c>
      <c r="D62" s="34">
        <f t="shared" si="8"/>
        <v>0</v>
      </c>
      <c r="E62" s="38"/>
      <c r="F62" s="38"/>
      <c r="G62" s="96"/>
      <c r="H62" s="96"/>
      <c r="I62" s="96"/>
      <c r="J62" s="96"/>
      <c r="K62" s="96"/>
      <c r="L62" s="96"/>
      <c r="M62" s="96"/>
      <c r="N62" s="17"/>
      <c r="O62" s="11"/>
    </row>
    <row r="63" spans="1:15" ht="22.5" customHeight="1" outlineLevel="1" x14ac:dyDescent="0.3">
      <c r="A63" s="104"/>
      <c r="B63" s="107"/>
      <c r="C63" s="33" t="s">
        <v>29</v>
      </c>
      <c r="D63" s="34">
        <f t="shared" si="8"/>
        <v>0</v>
      </c>
      <c r="E63" s="38"/>
      <c r="F63" s="38"/>
      <c r="G63" s="96"/>
      <c r="H63" s="96"/>
      <c r="I63" s="96"/>
      <c r="J63" s="96"/>
      <c r="K63" s="96"/>
      <c r="L63" s="96"/>
      <c r="M63" s="96"/>
      <c r="N63" s="17"/>
      <c r="O63" s="11"/>
    </row>
    <row r="64" spans="1:15" ht="20.25" customHeight="1" outlineLevel="1" x14ac:dyDescent="0.3">
      <c r="A64" s="102" t="s">
        <v>9</v>
      </c>
      <c r="B64" s="105" t="s">
        <v>13</v>
      </c>
      <c r="C64" s="33" t="s">
        <v>11</v>
      </c>
      <c r="D64" s="34">
        <f t="shared" si="8"/>
        <v>1000000</v>
      </c>
      <c r="E64" s="38">
        <v>500000</v>
      </c>
      <c r="F64" s="38">
        <v>500000</v>
      </c>
      <c r="G64" s="96"/>
      <c r="H64" s="96"/>
      <c r="I64" s="96"/>
      <c r="J64" s="96"/>
      <c r="K64" s="96"/>
      <c r="L64" s="96"/>
      <c r="M64" s="96"/>
      <c r="N64" s="17"/>
      <c r="O64" s="11"/>
    </row>
    <row r="65" spans="1:15" ht="15.6" outlineLevel="1" x14ac:dyDescent="0.3">
      <c r="A65" s="103"/>
      <c r="B65" s="106"/>
      <c r="C65" s="33" t="s">
        <v>26</v>
      </c>
      <c r="D65" s="34">
        <f t="shared" si="8"/>
        <v>0</v>
      </c>
      <c r="E65" s="38"/>
      <c r="F65" s="38"/>
      <c r="G65" s="96"/>
      <c r="H65" s="96"/>
      <c r="I65" s="96"/>
      <c r="J65" s="96"/>
      <c r="K65" s="96"/>
      <c r="L65" s="96"/>
      <c r="M65" s="96"/>
      <c r="N65" s="17"/>
      <c r="O65" s="11"/>
    </row>
    <row r="66" spans="1:15" ht="22.5" customHeight="1" outlineLevel="1" x14ac:dyDescent="0.3">
      <c r="A66" s="103"/>
      <c r="B66" s="106"/>
      <c r="C66" s="33" t="s">
        <v>27</v>
      </c>
      <c r="D66" s="34">
        <f t="shared" si="8"/>
        <v>0</v>
      </c>
      <c r="E66" s="38"/>
      <c r="F66" s="38"/>
      <c r="G66" s="96"/>
      <c r="H66" s="96"/>
      <c r="I66" s="96"/>
      <c r="J66" s="96"/>
      <c r="K66" s="96"/>
      <c r="L66" s="96"/>
      <c r="M66" s="96"/>
      <c r="N66" s="17"/>
      <c r="O66" s="11"/>
    </row>
    <row r="67" spans="1:15" ht="21.75" customHeight="1" outlineLevel="1" x14ac:dyDescent="0.3">
      <c r="A67" s="103"/>
      <c r="B67" s="106"/>
      <c r="C67" s="33" t="s">
        <v>28</v>
      </c>
      <c r="D67" s="34">
        <f t="shared" si="8"/>
        <v>1000000</v>
      </c>
      <c r="E67" s="38">
        <v>500000</v>
      </c>
      <c r="F67" s="38">
        <v>500000</v>
      </c>
      <c r="G67" s="96"/>
      <c r="H67" s="96"/>
      <c r="I67" s="96"/>
      <c r="J67" s="96"/>
      <c r="K67" s="96"/>
      <c r="L67" s="96"/>
      <c r="M67" s="96"/>
      <c r="N67" s="17"/>
      <c r="O67" s="11"/>
    </row>
    <row r="68" spans="1:15" ht="15.6" outlineLevel="1" x14ac:dyDescent="0.3">
      <c r="A68" s="103"/>
      <c r="B68" s="106"/>
      <c r="C68" s="33" t="s">
        <v>31</v>
      </c>
      <c r="D68" s="34">
        <f t="shared" si="8"/>
        <v>0</v>
      </c>
      <c r="E68" s="38"/>
      <c r="F68" s="38"/>
      <c r="G68" s="96"/>
      <c r="H68" s="96"/>
      <c r="I68" s="96"/>
      <c r="J68" s="96"/>
      <c r="K68" s="96"/>
      <c r="L68" s="96"/>
      <c r="M68" s="96"/>
      <c r="N68" s="17"/>
      <c r="O68" s="11"/>
    </row>
    <row r="69" spans="1:15" ht="26.25" customHeight="1" outlineLevel="1" x14ac:dyDescent="0.3">
      <c r="A69" s="104"/>
      <c r="B69" s="107"/>
      <c r="C69" s="33" t="s">
        <v>29</v>
      </c>
      <c r="D69" s="34">
        <f t="shared" si="8"/>
        <v>0</v>
      </c>
      <c r="E69" s="38"/>
      <c r="F69" s="38"/>
      <c r="G69" s="96"/>
      <c r="H69" s="96"/>
      <c r="I69" s="96"/>
      <c r="J69" s="96"/>
      <c r="K69" s="96"/>
      <c r="L69" s="96"/>
      <c r="M69" s="96"/>
      <c r="N69" s="17"/>
      <c r="O69" s="11"/>
    </row>
    <row r="70" spans="1:15" ht="23.4" customHeight="1" outlineLevel="1" x14ac:dyDescent="0.3">
      <c r="A70" s="102" t="s">
        <v>22</v>
      </c>
      <c r="B70" s="105" t="s">
        <v>21</v>
      </c>
      <c r="C70" s="33" t="s">
        <v>11</v>
      </c>
      <c r="D70" s="38">
        <v>500000</v>
      </c>
      <c r="E70" s="38">
        <v>500000</v>
      </c>
      <c r="F70" s="38" t="s">
        <v>34</v>
      </c>
      <c r="G70" s="96"/>
      <c r="H70" s="96"/>
      <c r="I70" s="96"/>
      <c r="J70" s="96"/>
      <c r="K70" s="96"/>
      <c r="L70" s="96"/>
      <c r="M70" s="96"/>
      <c r="N70" s="17"/>
      <c r="O70" s="11"/>
    </row>
    <row r="71" spans="1:15" ht="25.8" customHeight="1" outlineLevel="1" x14ac:dyDescent="0.3">
      <c r="A71" s="103"/>
      <c r="B71" s="106"/>
      <c r="C71" s="33" t="s">
        <v>26</v>
      </c>
      <c r="D71" s="34">
        <f t="shared" si="8"/>
        <v>0</v>
      </c>
      <c r="E71" s="38"/>
      <c r="F71" s="38"/>
      <c r="G71" s="96"/>
      <c r="H71" s="96"/>
      <c r="I71" s="96"/>
      <c r="J71" s="96"/>
      <c r="K71" s="96"/>
      <c r="L71" s="96"/>
      <c r="M71" s="96"/>
      <c r="N71" s="17"/>
      <c r="O71" s="11"/>
    </row>
    <row r="72" spans="1:15" ht="33.6" customHeight="1" outlineLevel="1" x14ac:dyDescent="0.3">
      <c r="A72" s="103"/>
      <c r="B72" s="106"/>
      <c r="C72" s="33" t="s">
        <v>27</v>
      </c>
      <c r="D72" s="34">
        <f t="shared" si="8"/>
        <v>0</v>
      </c>
      <c r="E72" s="38"/>
      <c r="F72" s="38"/>
      <c r="G72" s="96"/>
      <c r="H72" s="96"/>
      <c r="I72" s="96"/>
      <c r="J72" s="96"/>
      <c r="K72" s="96"/>
      <c r="L72" s="96"/>
      <c r="M72" s="96"/>
      <c r="N72" s="17"/>
      <c r="O72" s="11"/>
    </row>
    <row r="73" spans="1:15" ht="23.4" customHeight="1" outlineLevel="1" x14ac:dyDescent="0.3">
      <c r="A73" s="103"/>
      <c r="B73" s="106"/>
      <c r="C73" s="33" t="s">
        <v>28</v>
      </c>
      <c r="D73" s="34">
        <f t="shared" si="8"/>
        <v>800000</v>
      </c>
      <c r="E73" s="38">
        <v>500000</v>
      </c>
      <c r="F73" s="38">
        <v>300000</v>
      </c>
      <c r="G73" s="96"/>
      <c r="H73" s="96"/>
      <c r="I73" s="96"/>
      <c r="J73" s="96"/>
      <c r="K73" s="96"/>
      <c r="L73" s="96"/>
      <c r="M73" s="96"/>
      <c r="N73" s="17"/>
      <c r="O73" s="11"/>
    </row>
    <row r="74" spans="1:15" ht="39.75" customHeight="1" outlineLevel="1" x14ac:dyDescent="0.3">
      <c r="A74" s="103"/>
      <c r="B74" s="106"/>
      <c r="C74" s="33" t="s">
        <v>30</v>
      </c>
      <c r="D74" s="34">
        <f t="shared" si="8"/>
        <v>0</v>
      </c>
      <c r="E74" s="38"/>
      <c r="F74" s="38"/>
      <c r="G74" s="96"/>
      <c r="H74" s="96"/>
      <c r="I74" s="96"/>
      <c r="J74" s="96"/>
      <c r="K74" s="96"/>
      <c r="L74" s="96"/>
      <c r="M74" s="96"/>
      <c r="N74" s="17"/>
      <c r="O74" s="11"/>
    </row>
    <row r="75" spans="1:15" ht="40.799999999999997" customHeight="1" outlineLevel="1" x14ac:dyDescent="0.3">
      <c r="A75" s="104"/>
      <c r="B75" s="107"/>
      <c r="C75" s="33" t="s">
        <v>29</v>
      </c>
      <c r="D75" s="34">
        <f t="shared" si="8"/>
        <v>0</v>
      </c>
      <c r="E75" s="38"/>
      <c r="F75" s="38"/>
      <c r="G75" s="96"/>
      <c r="H75" s="96"/>
      <c r="I75" s="96"/>
      <c r="J75" s="96"/>
      <c r="K75" s="96"/>
      <c r="L75" s="96"/>
      <c r="M75" s="96"/>
      <c r="N75" s="17"/>
      <c r="O75" s="11"/>
    </row>
    <row r="76" spans="1:15" ht="20.399999999999999" customHeight="1" outlineLevel="1" x14ac:dyDescent="0.3">
      <c r="A76" s="102" t="s">
        <v>9</v>
      </c>
      <c r="B76" s="105" t="s">
        <v>14</v>
      </c>
      <c r="C76" s="33" t="s">
        <v>0</v>
      </c>
      <c r="D76" s="34">
        <f t="shared" si="8"/>
        <v>8290200</v>
      </c>
      <c r="E76" s="38">
        <v>4198300</v>
      </c>
      <c r="F76" s="38">
        <v>4091900</v>
      </c>
      <c r="G76" s="96"/>
      <c r="H76" s="96"/>
      <c r="I76" s="96"/>
      <c r="J76" s="96"/>
      <c r="K76" s="96"/>
      <c r="L76" s="96"/>
      <c r="M76" s="96"/>
      <c r="N76" s="17"/>
      <c r="O76" s="11"/>
    </row>
    <row r="77" spans="1:15" ht="21" customHeight="1" outlineLevel="1" x14ac:dyDescent="0.3">
      <c r="A77" s="103"/>
      <c r="B77" s="106"/>
      <c r="C77" s="33" t="s">
        <v>26</v>
      </c>
      <c r="D77" s="34">
        <f t="shared" si="8"/>
        <v>0</v>
      </c>
      <c r="E77" s="38"/>
      <c r="F77" s="38"/>
      <c r="G77" s="96"/>
      <c r="H77" s="96"/>
      <c r="I77" s="96"/>
      <c r="J77" s="96"/>
      <c r="K77" s="96"/>
      <c r="L77" s="96"/>
      <c r="M77" s="96"/>
      <c r="N77" s="17"/>
      <c r="O77" s="11"/>
    </row>
    <row r="78" spans="1:15" ht="22.5" customHeight="1" outlineLevel="1" x14ac:dyDescent="0.3">
      <c r="A78" s="103"/>
      <c r="B78" s="106"/>
      <c r="C78" s="33" t="s">
        <v>27</v>
      </c>
      <c r="D78" s="34">
        <f t="shared" si="8"/>
        <v>0</v>
      </c>
      <c r="E78" s="38"/>
      <c r="F78" s="38"/>
      <c r="G78" s="96"/>
      <c r="H78" s="96"/>
      <c r="I78" s="96"/>
      <c r="J78" s="96"/>
      <c r="K78" s="96"/>
      <c r="L78" s="96"/>
      <c r="M78" s="96"/>
      <c r="N78" s="17"/>
      <c r="O78" s="11"/>
    </row>
    <row r="79" spans="1:15" ht="21.6" customHeight="1" outlineLevel="1" x14ac:dyDescent="0.3">
      <c r="A79" s="103"/>
      <c r="B79" s="106"/>
      <c r="C79" s="33" t="s">
        <v>28</v>
      </c>
      <c r="D79" s="34">
        <f t="shared" si="8"/>
        <v>8290200</v>
      </c>
      <c r="E79" s="38">
        <v>4198300</v>
      </c>
      <c r="F79" s="38">
        <v>4091900</v>
      </c>
      <c r="G79" s="96"/>
      <c r="H79" s="96"/>
      <c r="I79" s="96"/>
      <c r="J79" s="96"/>
      <c r="K79" s="96"/>
      <c r="L79" s="96"/>
      <c r="M79" s="96"/>
      <c r="N79" s="17"/>
      <c r="O79" s="11"/>
    </row>
    <row r="80" spans="1:15" ht="22.8" customHeight="1" outlineLevel="1" x14ac:dyDescent="0.3">
      <c r="A80" s="103"/>
      <c r="B80" s="106"/>
      <c r="C80" s="33" t="s">
        <v>31</v>
      </c>
      <c r="D80" s="34">
        <f t="shared" si="8"/>
        <v>0</v>
      </c>
      <c r="E80" s="38"/>
      <c r="F80" s="38"/>
      <c r="G80" s="96"/>
      <c r="H80" s="96"/>
      <c r="I80" s="96"/>
      <c r="J80" s="96"/>
      <c r="K80" s="96"/>
      <c r="L80" s="96"/>
      <c r="M80" s="96"/>
      <c r="N80" s="17"/>
      <c r="O80" s="11"/>
    </row>
    <row r="81" spans="1:22" ht="18" customHeight="1" outlineLevel="1" x14ac:dyDescent="0.3">
      <c r="A81" s="104"/>
      <c r="B81" s="107"/>
      <c r="C81" s="33" t="s">
        <v>29</v>
      </c>
      <c r="D81" s="34">
        <f t="shared" si="8"/>
        <v>0</v>
      </c>
      <c r="E81" s="38"/>
      <c r="F81" s="38"/>
      <c r="G81" s="97"/>
      <c r="H81" s="97"/>
      <c r="I81" s="97"/>
      <c r="J81" s="97"/>
      <c r="K81" s="97"/>
      <c r="L81" s="97"/>
      <c r="M81" s="97"/>
      <c r="N81" s="17"/>
      <c r="O81" s="11"/>
    </row>
    <row r="82" spans="1:22" ht="21" customHeight="1" x14ac:dyDescent="0.3">
      <c r="A82" s="102" t="s">
        <v>16</v>
      </c>
      <c r="B82" s="105" t="s">
        <v>18</v>
      </c>
      <c r="C82" s="33" t="s">
        <v>0</v>
      </c>
      <c r="D82" s="34">
        <f t="shared" si="8"/>
        <v>1406839207</v>
      </c>
      <c r="E82" s="38">
        <f>E88</f>
        <v>373014791</v>
      </c>
      <c r="F82" s="38">
        <f>F88</f>
        <v>332222194</v>
      </c>
      <c r="G82" s="95" t="s">
        <v>18</v>
      </c>
      <c r="H82" s="38">
        <f>H88</f>
        <v>359519250</v>
      </c>
      <c r="I82" s="95" t="s">
        <v>18</v>
      </c>
      <c r="J82" s="35">
        <f t="shared" ref="J82:K82" si="11">J88</f>
        <v>342082972</v>
      </c>
      <c r="K82" s="35">
        <f t="shared" si="11"/>
        <v>0</v>
      </c>
      <c r="L82" s="35">
        <f t="shared" ref="L82:M82" si="12">L88</f>
        <v>0</v>
      </c>
      <c r="M82" s="35">
        <f t="shared" si="12"/>
        <v>0</v>
      </c>
      <c r="N82" s="17"/>
      <c r="O82" s="19"/>
    </row>
    <row r="83" spans="1:22" ht="17.399999999999999" customHeight="1" x14ac:dyDescent="0.3">
      <c r="A83" s="103"/>
      <c r="B83" s="106"/>
      <c r="C83" s="33" t="s">
        <v>26</v>
      </c>
      <c r="D83" s="34">
        <f t="shared" si="8"/>
        <v>0</v>
      </c>
      <c r="E83" s="38"/>
      <c r="F83" s="38"/>
      <c r="G83" s="96"/>
      <c r="H83" s="38"/>
      <c r="I83" s="96"/>
      <c r="J83" s="35"/>
      <c r="K83" s="35"/>
      <c r="L83" s="35"/>
      <c r="M83" s="35"/>
      <c r="N83" s="17"/>
      <c r="O83" s="19"/>
    </row>
    <row r="84" spans="1:22" ht="24.75" customHeight="1" x14ac:dyDescent="0.3">
      <c r="A84" s="103"/>
      <c r="B84" s="106"/>
      <c r="C84" s="33" t="s">
        <v>27</v>
      </c>
      <c r="D84" s="34">
        <f t="shared" si="8"/>
        <v>0</v>
      </c>
      <c r="E84" s="38"/>
      <c r="F84" s="38"/>
      <c r="G84" s="96"/>
      <c r="H84" s="38"/>
      <c r="I84" s="96"/>
      <c r="J84" s="35"/>
      <c r="K84" s="35"/>
      <c r="L84" s="35"/>
      <c r="M84" s="35"/>
      <c r="N84" s="17"/>
      <c r="O84" s="19"/>
    </row>
    <row r="85" spans="1:22" ht="23.25" customHeight="1" x14ac:dyDescent="0.3">
      <c r="A85" s="103"/>
      <c r="B85" s="106"/>
      <c r="C85" s="33" t="s">
        <v>28</v>
      </c>
      <c r="D85" s="34">
        <f t="shared" si="8"/>
        <v>4658597</v>
      </c>
      <c r="E85" s="38">
        <f>E91</f>
        <v>2277621</v>
      </c>
      <c r="F85" s="38">
        <f t="shared" ref="F85:K85" si="13">F91</f>
        <v>1303344</v>
      </c>
      <c r="G85" s="96"/>
      <c r="H85" s="38">
        <f>H91</f>
        <v>403650</v>
      </c>
      <c r="I85" s="96"/>
      <c r="J85" s="35">
        <f t="shared" si="13"/>
        <v>673982</v>
      </c>
      <c r="K85" s="35">
        <f t="shared" si="13"/>
        <v>0</v>
      </c>
      <c r="L85" s="35">
        <f t="shared" ref="L85:M85" si="14">L91</f>
        <v>0</v>
      </c>
      <c r="M85" s="35">
        <f t="shared" si="14"/>
        <v>0</v>
      </c>
      <c r="N85" s="17"/>
      <c r="O85" s="19"/>
    </row>
    <row r="86" spans="1:22" ht="21.75" customHeight="1" x14ac:dyDescent="0.3">
      <c r="A86" s="103"/>
      <c r="B86" s="106"/>
      <c r="C86" s="33" t="s">
        <v>31</v>
      </c>
      <c r="D86" s="34">
        <f t="shared" si="8"/>
        <v>0</v>
      </c>
      <c r="E86" s="38"/>
      <c r="F86" s="38"/>
      <c r="G86" s="96"/>
      <c r="H86" s="38"/>
      <c r="I86" s="96"/>
      <c r="J86" s="35"/>
      <c r="K86" s="35"/>
      <c r="L86" s="35"/>
      <c r="M86" s="35"/>
      <c r="N86" s="17"/>
      <c r="O86" s="19"/>
    </row>
    <row r="87" spans="1:22" ht="23.25" customHeight="1" x14ac:dyDescent="0.3">
      <c r="A87" s="104"/>
      <c r="B87" s="107"/>
      <c r="C87" s="33" t="s">
        <v>29</v>
      </c>
      <c r="D87" s="34">
        <f t="shared" si="8"/>
        <v>1402180610</v>
      </c>
      <c r="E87" s="38">
        <f>E93</f>
        <v>370737170</v>
      </c>
      <c r="F87" s="38">
        <f t="shared" ref="F87:K87" si="15">F93</f>
        <v>330918850</v>
      </c>
      <c r="G87" s="97"/>
      <c r="H87" s="38">
        <f>H93</f>
        <v>359115600</v>
      </c>
      <c r="I87" s="97"/>
      <c r="J87" s="35">
        <f t="shared" si="15"/>
        <v>341408990</v>
      </c>
      <c r="K87" s="35">
        <f t="shared" si="15"/>
        <v>0</v>
      </c>
      <c r="L87" s="35">
        <f t="shared" ref="L87:M87" si="16">L93</f>
        <v>0</v>
      </c>
      <c r="M87" s="35">
        <f t="shared" si="16"/>
        <v>0</v>
      </c>
      <c r="N87" s="17"/>
      <c r="O87" s="19"/>
    </row>
    <row r="88" spans="1:22" ht="20.399999999999999" customHeight="1" x14ac:dyDescent="0.3">
      <c r="A88" s="102" t="s">
        <v>7</v>
      </c>
      <c r="B88" s="105" t="s">
        <v>18</v>
      </c>
      <c r="C88" s="33" t="s">
        <v>11</v>
      </c>
      <c r="D88" s="34">
        <f t="shared" si="8"/>
        <v>1406839207</v>
      </c>
      <c r="E88" s="38">
        <f>SUM(E89:E93)</f>
        <v>373014791</v>
      </c>
      <c r="F88" s="38">
        <f>SUM(F89:F93)</f>
        <v>332222194</v>
      </c>
      <c r="G88" s="95" t="s">
        <v>18</v>
      </c>
      <c r="H88" s="38">
        <f>SUM(H89:H93)</f>
        <v>359519250</v>
      </c>
      <c r="I88" s="95" t="s">
        <v>18</v>
      </c>
      <c r="J88" s="35">
        <f>SUM(J89:J93)</f>
        <v>342082972</v>
      </c>
      <c r="K88" s="35">
        <f>SUM(K89:K93)</f>
        <v>0</v>
      </c>
      <c r="L88" s="35">
        <f>SUM(L89:L93)</f>
        <v>0</v>
      </c>
      <c r="M88" s="35">
        <f>SUM(M89:M93)</f>
        <v>0</v>
      </c>
      <c r="N88" s="17"/>
      <c r="O88" s="11"/>
    </row>
    <row r="89" spans="1:22" ht="21" customHeight="1" x14ac:dyDescent="0.3">
      <c r="A89" s="103"/>
      <c r="B89" s="106"/>
      <c r="C89" s="33" t="s">
        <v>26</v>
      </c>
      <c r="D89" s="34">
        <f t="shared" si="8"/>
        <v>0</v>
      </c>
      <c r="E89" s="38"/>
      <c r="F89" s="38"/>
      <c r="G89" s="96"/>
      <c r="H89" s="38"/>
      <c r="I89" s="96"/>
      <c r="J89" s="35"/>
      <c r="K89" s="35"/>
      <c r="L89" s="35"/>
      <c r="M89" s="35"/>
      <c r="N89" s="17"/>
      <c r="O89" s="11"/>
    </row>
    <row r="90" spans="1:22" ht="18.600000000000001" customHeight="1" x14ac:dyDescent="0.3">
      <c r="A90" s="103"/>
      <c r="B90" s="106"/>
      <c r="C90" s="33" t="s">
        <v>27</v>
      </c>
      <c r="D90" s="34">
        <f t="shared" ref="D90:D99" si="17">SUM(E90+F90+H90+J90+K90+L90+M90)</f>
        <v>0</v>
      </c>
      <c r="E90" s="38"/>
      <c r="F90" s="38"/>
      <c r="G90" s="96"/>
      <c r="H90" s="38"/>
      <c r="I90" s="96"/>
      <c r="J90" s="35"/>
      <c r="K90" s="35"/>
      <c r="L90" s="35"/>
      <c r="M90" s="35"/>
      <c r="N90" s="17"/>
      <c r="O90" s="11"/>
    </row>
    <row r="91" spans="1:22" ht="20.399999999999999" customHeight="1" x14ac:dyDescent="0.3">
      <c r="A91" s="103"/>
      <c r="B91" s="106"/>
      <c r="C91" s="33" t="s">
        <v>28</v>
      </c>
      <c r="D91" s="34">
        <f t="shared" si="17"/>
        <v>4658597</v>
      </c>
      <c r="E91" s="38">
        <v>2277621</v>
      </c>
      <c r="F91" s="38">
        <f>1389524+90780-176960</f>
        <v>1303344</v>
      </c>
      <c r="G91" s="96"/>
      <c r="H91" s="38">
        <v>403650</v>
      </c>
      <c r="I91" s="96"/>
      <c r="J91" s="41">
        <f>J97</f>
        <v>673982</v>
      </c>
      <c r="K91" s="41">
        <f t="shared" ref="K91:M91" si="18">K97</f>
        <v>0</v>
      </c>
      <c r="L91" s="41">
        <f t="shared" si="18"/>
        <v>0</v>
      </c>
      <c r="M91" s="41">
        <f t="shared" si="18"/>
        <v>0</v>
      </c>
      <c r="N91" s="17"/>
      <c r="O91" s="11"/>
    </row>
    <row r="92" spans="1:22" ht="23.4" customHeight="1" x14ac:dyDescent="0.3">
      <c r="A92" s="103"/>
      <c r="B92" s="106"/>
      <c r="C92" s="33" t="s">
        <v>31</v>
      </c>
      <c r="D92" s="34">
        <f t="shared" si="17"/>
        <v>0</v>
      </c>
      <c r="E92" s="38"/>
      <c r="F92" s="38"/>
      <c r="G92" s="96"/>
      <c r="H92" s="38"/>
      <c r="I92" s="96"/>
      <c r="J92" s="35"/>
      <c r="K92" s="35"/>
      <c r="L92" s="35"/>
      <c r="M92" s="35"/>
      <c r="N92" s="17"/>
      <c r="O92" s="11"/>
      <c r="R92" s="20"/>
      <c r="S92" s="20"/>
      <c r="T92" s="20"/>
      <c r="U92" s="20"/>
      <c r="V92" s="20"/>
    </row>
    <row r="93" spans="1:22" ht="20.399999999999999" customHeight="1" x14ac:dyDescent="0.3">
      <c r="A93" s="104"/>
      <c r="B93" s="107"/>
      <c r="C93" s="33" t="s">
        <v>29</v>
      </c>
      <c r="D93" s="34">
        <f t="shared" si="17"/>
        <v>1402180610</v>
      </c>
      <c r="E93" s="39">
        <v>370737170</v>
      </c>
      <c r="F93" s="40">
        <v>330918850</v>
      </c>
      <c r="G93" s="97"/>
      <c r="H93" s="40">
        <v>359115600</v>
      </c>
      <c r="I93" s="97"/>
      <c r="J93" s="36">
        <v>341408990</v>
      </c>
      <c r="K93" s="37"/>
      <c r="L93" s="36"/>
      <c r="M93" s="37"/>
      <c r="N93" s="17"/>
      <c r="O93" s="11"/>
      <c r="R93" s="21"/>
      <c r="S93" s="21"/>
      <c r="T93" s="21"/>
      <c r="U93" s="21"/>
      <c r="V93" s="20"/>
    </row>
    <row r="94" spans="1:22" ht="26.4" customHeight="1" x14ac:dyDescent="0.3">
      <c r="A94" s="102" t="s">
        <v>9</v>
      </c>
      <c r="B94" s="105" t="s">
        <v>36</v>
      </c>
      <c r="C94" s="33" t="s">
        <v>11</v>
      </c>
      <c r="D94" s="34">
        <f t="shared" si="17"/>
        <v>1406839207</v>
      </c>
      <c r="E94" s="38">
        <f>SUM(E95:E99)</f>
        <v>373014791</v>
      </c>
      <c r="F94" s="38">
        <f>SUM(F95:F99)</f>
        <v>332222194</v>
      </c>
      <c r="G94" s="95" t="s">
        <v>36</v>
      </c>
      <c r="H94" s="38">
        <f>SUM(H95:H99)</f>
        <v>359519250</v>
      </c>
      <c r="I94" s="95" t="s">
        <v>36</v>
      </c>
      <c r="J94" s="35">
        <f>SUM(J95:J99)</f>
        <v>342082972</v>
      </c>
      <c r="K94" s="35">
        <f>SUM(K95:K99)</f>
        <v>0</v>
      </c>
      <c r="L94" s="35">
        <f>SUM(L95:L99)</f>
        <v>0</v>
      </c>
      <c r="M94" s="35">
        <f>SUM(M95:M99)</f>
        <v>0</v>
      </c>
      <c r="N94" s="17"/>
      <c r="O94" s="11"/>
    </row>
    <row r="95" spans="1:22" ht="24" customHeight="1" x14ac:dyDescent="0.3">
      <c r="A95" s="103"/>
      <c r="B95" s="106"/>
      <c r="C95" s="33" t="s">
        <v>26</v>
      </c>
      <c r="D95" s="34">
        <f t="shared" si="17"/>
        <v>0</v>
      </c>
      <c r="E95" s="38"/>
      <c r="F95" s="38"/>
      <c r="G95" s="96"/>
      <c r="H95" s="38"/>
      <c r="I95" s="96"/>
      <c r="J95" s="35"/>
      <c r="K95" s="35"/>
      <c r="L95" s="35"/>
      <c r="M95" s="35"/>
      <c r="N95" s="17"/>
      <c r="O95" s="11"/>
    </row>
    <row r="96" spans="1:22" ht="27" customHeight="1" x14ac:dyDescent="0.3">
      <c r="A96" s="103"/>
      <c r="B96" s="106"/>
      <c r="C96" s="33" t="s">
        <v>27</v>
      </c>
      <c r="D96" s="34">
        <f t="shared" si="17"/>
        <v>0</v>
      </c>
      <c r="E96" s="38"/>
      <c r="F96" s="38"/>
      <c r="G96" s="96"/>
      <c r="H96" s="38"/>
      <c r="I96" s="96"/>
      <c r="J96" s="35"/>
      <c r="K96" s="35"/>
      <c r="L96" s="35"/>
      <c r="M96" s="35"/>
      <c r="N96" s="17"/>
      <c r="O96" s="11"/>
    </row>
    <row r="97" spans="1:22" ht="37.799999999999997" customHeight="1" x14ac:dyDescent="0.3">
      <c r="A97" s="103"/>
      <c r="B97" s="106"/>
      <c r="C97" s="33" t="s">
        <v>28</v>
      </c>
      <c r="D97" s="34">
        <f t="shared" si="17"/>
        <v>4658597</v>
      </c>
      <c r="E97" s="38">
        <v>2277621</v>
      </c>
      <c r="F97" s="38">
        <f>1389524+90780-176960</f>
        <v>1303344</v>
      </c>
      <c r="G97" s="96"/>
      <c r="H97" s="38">
        <v>403650</v>
      </c>
      <c r="I97" s="96"/>
      <c r="J97" s="35">
        <v>673982</v>
      </c>
      <c r="K97" s="35"/>
      <c r="L97" s="35"/>
      <c r="M97" s="35"/>
      <c r="N97" s="17"/>
      <c r="O97" s="11"/>
    </row>
    <row r="98" spans="1:22" ht="20.399999999999999" customHeight="1" x14ac:dyDescent="0.3">
      <c r="A98" s="103"/>
      <c r="B98" s="106"/>
      <c r="C98" s="33" t="s">
        <v>31</v>
      </c>
      <c r="D98" s="34">
        <f t="shared" si="17"/>
        <v>0</v>
      </c>
      <c r="E98" s="38"/>
      <c r="F98" s="38"/>
      <c r="G98" s="96"/>
      <c r="H98" s="38"/>
      <c r="I98" s="96"/>
      <c r="J98" s="35"/>
      <c r="K98" s="35"/>
      <c r="L98" s="35"/>
      <c r="M98" s="35"/>
      <c r="N98" s="17"/>
      <c r="O98" s="11"/>
      <c r="R98" s="20"/>
      <c r="S98" s="20"/>
      <c r="T98" s="20"/>
      <c r="U98" s="20"/>
      <c r="V98" s="20"/>
    </row>
    <row r="99" spans="1:22" ht="37.799999999999997" customHeight="1" thickBot="1" x14ac:dyDescent="0.35">
      <c r="A99" s="104"/>
      <c r="B99" s="107"/>
      <c r="C99" s="57" t="s">
        <v>29</v>
      </c>
      <c r="D99" s="58">
        <f t="shared" si="17"/>
        <v>1402180610</v>
      </c>
      <c r="E99" s="59">
        <v>370737170</v>
      </c>
      <c r="F99" s="46">
        <v>330918850</v>
      </c>
      <c r="G99" s="96"/>
      <c r="H99" s="46">
        <v>359115600</v>
      </c>
      <c r="I99" s="96"/>
      <c r="J99" s="47">
        <v>341408990</v>
      </c>
      <c r="K99" s="48"/>
      <c r="L99" s="47"/>
      <c r="M99" s="48"/>
      <c r="N99" s="17"/>
      <c r="O99" s="11"/>
      <c r="R99" s="21"/>
      <c r="S99" s="21"/>
      <c r="T99" s="21"/>
      <c r="U99" s="21"/>
      <c r="V99" s="20"/>
    </row>
    <row r="100" spans="1:22" ht="40.799999999999997" customHeight="1" x14ac:dyDescent="0.25">
      <c r="A100" s="12"/>
      <c r="B100" s="13"/>
      <c r="C100" s="130" t="s">
        <v>1</v>
      </c>
      <c r="D100" s="77"/>
      <c r="E100" s="77"/>
      <c r="F100" s="77"/>
      <c r="G100" s="98"/>
      <c r="H100" s="98"/>
      <c r="I100" s="98" t="s">
        <v>43</v>
      </c>
      <c r="J100" s="98" t="s">
        <v>33</v>
      </c>
      <c r="K100" s="98"/>
      <c r="L100" s="98"/>
      <c r="M100" s="100"/>
      <c r="R100" s="20"/>
      <c r="S100" s="20"/>
      <c r="T100" s="20"/>
      <c r="U100" s="20"/>
      <c r="V100" s="20"/>
    </row>
    <row r="101" spans="1:22" ht="16.8" customHeight="1" thickBot="1" x14ac:dyDescent="0.3">
      <c r="A101" s="12"/>
      <c r="B101" s="13"/>
      <c r="C101" s="131"/>
      <c r="D101" s="78"/>
      <c r="E101" s="78"/>
      <c r="F101" s="78"/>
      <c r="G101" s="99"/>
      <c r="H101" s="128"/>
      <c r="I101" s="99"/>
      <c r="J101" s="72">
        <v>2022</v>
      </c>
      <c r="K101" s="72">
        <v>2023</v>
      </c>
      <c r="L101" s="72">
        <v>2024</v>
      </c>
      <c r="M101" s="75">
        <v>2025</v>
      </c>
      <c r="R101" s="20"/>
      <c r="S101" s="20"/>
      <c r="T101" s="20"/>
      <c r="U101" s="20"/>
      <c r="V101" s="20"/>
    </row>
    <row r="102" spans="1:22" ht="23.25" customHeight="1" x14ac:dyDescent="0.3">
      <c r="A102" s="12"/>
      <c r="C102" s="60" t="s">
        <v>0</v>
      </c>
      <c r="D102" s="5"/>
      <c r="E102" s="5"/>
      <c r="F102" s="6"/>
      <c r="G102" s="6"/>
      <c r="H102" s="6"/>
      <c r="I102" s="138" t="s">
        <v>44</v>
      </c>
      <c r="J102" s="49"/>
      <c r="K102" s="88">
        <f t="shared" ref="K102:L102" si="19">SUM(K103:K107)</f>
        <v>344402486</v>
      </c>
      <c r="L102" s="88">
        <f t="shared" si="19"/>
        <v>343201185.82999998</v>
      </c>
      <c r="M102" s="88">
        <f>SUM(M103:M107)</f>
        <v>343990333.44</v>
      </c>
      <c r="R102" s="20"/>
      <c r="S102" s="20"/>
      <c r="T102" s="20"/>
      <c r="U102" s="20"/>
      <c r="V102" s="20"/>
    </row>
    <row r="103" spans="1:22" ht="15.6" x14ac:dyDescent="0.25">
      <c r="A103" s="5"/>
      <c r="C103" s="60" t="s">
        <v>26</v>
      </c>
      <c r="D103" s="5"/>
      <c r="E103" s="5"/>
      <c r="F103" s="6"/>
      <c r="G103" s="6"/>
      <c r="H103" s="6"/>
      <c r="I103" s="139"/>
      <c r="J103" s="42"/>
      <c r="K103" s="43"/>
      <c r="L103" s="44"/>
      <c r="M103" s="61"/>
    </row>
    <row r="104" spans="1:22" ht="15.6" x14ac:dyDescent="0.25">
      <c r="A104" s="5"/>
      <c r="B104" s="1"/>
      <c r="C104" s="60" t="s">
        <v>27</v>
      </c>
      <c r="D104" s="5"/>
      <c r="E104" s="5"/>
      <c r="F104" s="5"/>
      <c r="G104" s="5"/>
      <c r="H104" s="6"/>
      <c r="I104" s="139"/>
      <c r="J104" s="43"/>
      <c r="K104" s="43"/>
      <c r="L104" s="45"/>
      <c r="M104" s="61"/>
    </row>
    <row r="105" spans="1:22" ht="15.6" x14ac:dyDescent="0.25">
      <c r="A105" s="5"/>
      <c r="B105" s="1"/>
      <c r="C105" s="60" t="s">
        <v>28</v>
      </c>
      <c r="D105" s="5"/>
      <c r="E105" s="5"/>
      <c r="F105" s="5"/>
      <c r="G105" s="5"/>
      <c r="H105" s="6"/>
      <c r="I105" s="139"/>
      <c r="J105" s="43"/>
      <c r="K105" s="82">
        <f t="shared" ref="K105:L105" si="20">K111+K117</f>
        <v>2993496</v>
      </c>
      <c r="L105" s="82">
        <f t="shared" si="20"/>
        <v>1792195.83</v>
      </c>
      <c r="M105" s="82">
        <f>M111+M117</f>
        <v>2581343.44</v>
      </c>
    </row>
    <row r="106" spans="1:22" ht="15.6" x14ac:dyDescent="0.25">
      <c r="A106" s="5"/>
      <c r="B106" s="1"/>
      <c r="C106" s="60" t="s">
        <v>31</v>
      </c>
      <c r="D106" s="5"/>
      <c r="E106" s="5"/>
      <c r="F106" s="5"/>
      <c r="G106" s="5"/>
      <c r="H106" s="6"/>
      <c r="I106" s="139"/>
      <c r="J106" s="43"/>
      <c r="K106" s="43"/>
      <c r="L106" s="45"/>
      <c r="M106" s="61"/>
    </row>
    <row r="107" spans="1:22" ht="31.8" thickBot="1" x14ac:dyDescent="0.3">
      <c r="A107" s="5"/>
      <c r="B107" s="1"/>
      <c r="C107" s="62" t="s">
        <v>29</v>
      </c>
      <c r="D107" s="63"/>
      <c r="E107" s="63"/>
      <c r="F107" s="63"/>
      <c r="G107" s="63"/>
      <c r="H107" s="64"/>
      <c r="I107" s="140"/>
      <c r="J107" s="65"/>
      <c r="K107" s="90">
        <f>K113</f>
        <v>341408990</v>
      </c>
      <c r="L107" s="90">
        <f t="shared" ref="L107:M107" si="21">L113</f>
        <v>341408990</v>
      </c>
      <c r="M107" s="90">
        <f t="shared" si="21"/>
        <v>341408990</v>
      </c>
    </row>
    <row r="108" spans="1:22" ht="15.6" x14ac:dyDescent="0.3">
      <c r="A108" s="3"/>
      <c r="B108" s="1"/>
      <c r="C108" s="30" t="s">
        <v>0</v>
      </c>
      <c r="D108" s="5"/>
      <c r="E108" s="5"/>
      <c r="F108" s="5"/>
      <c r="G108" s="5"/>
      <c r="H108" s="6"/>
      <c r="I108" s="132" t="s">
        <v>36</v>
      </c>
      <c r="J108" s="76">
        <f t="shared" ref="J108:L108" si="22">SUM(J109:J113)</f>
        <v>0</v>
      </c>
      <c r="K108" s="87">
        <f t="shared" si="22"/>
        <v>343608486</v>
      </c>
      <c r="L108" s="87">
        <f t="shared" si="22"/>
        <v>342407185.82999998</v>
      </c>
      <c r="M108" s="87">
        <f>SUM(M109:M113)</f>
        <v>343196333.44</v>
      </c>
    </row>
    <row r="109" spans="1:22" ht="22.2" customHeight="1" x14ac:dyDescent="0.25">
      <c r="A109" s="5"/>
      <c r="B109" s="1"/>
      <c r="C109" s="30" t="s">
        <v>26</v>
      </c>
      <c r="D109" s="5"/>
      <c r="E109" s="5"/>
      <c r="F109" s="5"/>
      <c r="G109" s="5"/>
      <c r="H109" s="6"/>
      <c r="I109" s="133"/>
      <c r="J109" s="42"/>
      <c r="K109" s="43"/>
      <c r="L109" s="44"/>
      <c r="M109" s="45"/>
    </row>
    <row r="110" spans="1:22" ht="15.6" x14ac:dyDescent="0.25">
      <c r="A110" s="5"/>
      <c r="B110" s="1"/>
      <c r="C110" s="30" t="s">
        <v>27</v>
      </c>
      <c r="D110" s="5"/>
      <c r="E110" s="5"/>
      <c r="F110" s="5"/>
      <c r="G110" s="5"/>
      <c r="H110" s="6"/>
      <c r="I110" s="133"/>
      <c r="J110" s="43"/>
      <c r="K110" s="43"/>
      <c r="L110" s="45"/>
      <c r="M110" s="45"/>
    </row>
    <row r="111" spans="1:22" ht="21" customHeight="1" x14ac:dyDescent="0.25">
      <c r="A111" s="5"/>
      <c r="B111" s="1"/>
      <c r="C111" s="30" t="s">
        <v>28</v>
      </c>
      <c r="D111" s="5"/>
      <c r="E111" s="5"/>
      <c r="F111" s="5"/>
      <c r="G111" s="5"/>
      <c r="H111" s="6"/>
      <c r="I111" s="133"/>
      <c r="J111" s="43"/>
      <c r="K111" s="66">
        <v>2199496</v>
      </c>
      <c r="L111" s="67">
        <v>998195.83</v>
      </c>
      <c r="M111" s="67">
        <v>1787343.44</v>
      </c>
    </row>
    <row r="112" spans="1:22" ht="15.6" x14ac:dyDescent="0.25">
      <c r="A112" s="5"/>
      <c r="B112" s="1"/>
      <c r="C112" s="30" t="s">
        <v>31</v>
      </c>
      <c r="D112" s="5"/>
      <c r="E112" s="5"/>
      <c r="F112" s="5"/>
      <c r="G112" s="5"/>
      <c r="H112" s="6"/>
      <c r="I112" s="133"/>
      <c r="J112" s="43"/>
      <c r="K112" s="43"/>
      <c r="L112" s="45"/>
      <c r="M112" s="45"/>
    </row>
    <row r="113" spans="1:13" ht="31.2" x14ac:dyDescent="0.25">
      <c r="A113" s="5"/>
      <c r="B113" s="1"/>
      <c r="C113" s="33" t="s">
        <v>29</v>
      </c>
      <c r="D113" s="51"/>
      <c r="E113" s="51"/>
      <c r="F113" s="51"/>
      <c r="G113" s="51"/>
      <c r="H113" s="52"/>
      <c r="I113" s="134"/>
      <c r="J113" s="43"/>
      <c r="K113" s="89">
        <v>341408990</v>
      </c>
      <c r="L113" s="36">
        <v>341408990</v>
      </c>
      <c r="M113" s="89">
        <v>341408990</v>
      </c>
    </row>
    <row r="114" spans="1:13" ht="18" customHeight="1" x14ac:dyDescent="0.3">
      <c r="A114" s="5"/>
      <c r="B114" s="1"/>
      <c r="C114" s="53" t="s">
        <v>0</v>
      </c>
      <c r="D114" s="54"/>
      <c r="E114" s="54"/>
      <c r="F114" s="54"/>
      <c r="G114" s="54"/>
      <c r="H114" s="55"/>
      <c r="I114" s="135" t="s">
        <v>40</v>
      </c>
      <c r="J114" s="49"/>
      <c r="K114" s="85">
        <v>794000</v>
      </c>
      <c r="L114" s="84">
        <v>794000</v>
      </c>
      <c r="M114" s="84">
        <v>794000</v>
      </c>
    </row>
    <row r="115" spans="1:13" ht="13.8" customHeight="1" x14ac:dyDescent="0.25">
      <c r="A115" s="5"/>
      <c r="B115" s="1"/>
      <c r="C115" s="30" t="s">
        <v>26</v>
      </c>
      <c r="D115" s="5"/>
      <c r="E115" s="5"/>
      <c r="F115" s="5"/>
      <c r="G115" s="5"/>
      <c r="H115" s="6"/>
      <c r="I115" s="133"/>
      <c r="J115" s="42"/>
      <c r="K115" s="43"/>
      <c r="L115" s="44"/>
      <c r="M115" s="45"/>
    </row>
    <row r="116" spans="1:13" ht="13.8" customHeight="1" x14ac:dyDescent="0.25">
      <c r="A116" s="5"/>
      <c r="B116" s="1"/>
      <c r="C116" s="30" t="s">
        <v>27</v>
      </c>
      <c r="D116" s="5"/>
      <c r="E116" s="5"/>
      <c r="F116" s="5"/>
      <c r="G116" s="5"/>
      <c r="H116" s="6"/>
      <c r="I116" s="133"/>
      <c r="J116" s="43"/>
      <c r="K116" s="43"/>
      <c r="L116" s="45"/>
      <c r="M116" s="45"/>
    </row>
    <row r="117" spans="1:13" ht="13.8" customHeight="1" x14ac:dyDescent="0.25">
      <c r="A117" s="5"/>
      <c r="B117" s="1"/>
      <c r="C117" s="30" t="s">
        <v>28</v>
      </c>
      <c r="D117" s="5"/>
      <c r="E117" s="5"/>
      <c r="F117" s="5"/>
      <c r="G117" s="5"/>
      <c r="H117" s="6"/>
      <c r="I117" s="133"/>
      <c r="J117" s="43"/>
      <c r="K117" s="80">
        <v>794000</v>
      </c>
      <c r="L117" s="81">
        <v>794000</v>
      </c>
      <c r="M117" s="81">
        <v>794000</v>
      </c>
    </row>
    <row r="118" spans="1:13" ht="13.8" customHeight="1" x14ac:dyDescent="0.25">
      <c r="A118" s="5"/>
      <c r="B118" s="1"/>
      <c r="C118" s="30" t="s">
        <v>31</v>
      </c>
      <c r="D118" s="5"/>
      <c r="E118" s="5"/>
      <c r="F118" s="5"/>
      <c r="G118" s="5"/>
      <c r="H118" s="6"/>
      <c r="I118" s="133"/>
      <c r="J118" s="43"/>
      <c r="K118" s="43"/>
      <c r="L118" s="45"/>
      <c r="M118" s="45"/>
    </row>
    <row r="119" spans="1:13" ht="13.8" customHeight="1" x14ac:dyDescent="0.25">
      <c r="A119" s="5"/>
      <c r="B119" s="1"/>
      <c r="C119" s="33" t="s">
        <v>29</v>
      </c>
      <c r="D119" s="51"/>
      <c r="E119" s="51"/>
      <c r="F119" s="51"/>
      <c r="G119" s="51"/>
      <c r="H119" s="52"/>
      <c r="I119" s="134"/>
      <c r="J119" s="43"/>
      <c r="K119" s="43"/>
      <c r="L119" s="45"/>
      <c r="M119" s="45"/>
    </row>
    <row r="120" spans="1:13" ht="15.6" x14ac:dyDescent="0.25">
      <c r="A120" s="5"/>
      <c r="B120" s="1"/>
      <c r="C120" s="53" t="s">
        <v>0</v>
      </c>
      <c r="D120" s="54"/>
      <c r="E120" s="54"/>
      <c r="F120" s="54"/>
      <c r="G120" s="54"/>
      <c r="H120" s="55"/>
      <c r="I120" s="122" t="s">
        <v>45</v>
      </c>
      <c r="J120" s="43"/>
      <c r="K120" s="86">
        <f t="shared" ref="K120:L120" si="23">SUM(K121:K125)</f>
        <v>8779000</v>
      </c>
      <c r="L120" s="86">
        <f t="shared" si="23"/>
        <v>8779000</v>
      </c>
      <c r="M120" s="86">
        <f>SUM(M121:M125)</f>
        <v>8779000</v>
      </c>
    </row>
    <row r="121" spans="1:13" ht="15.6" x14ac:dyDescent="0.25">
      <c r="A121" s="5"/>
      <c r="B121" s="1"/>
      <c r="C121" s="53" t="s">
        <v>26</v>
      </c>
      <c r="D121" s="5"/>
      <c r="E121" s="5"/>
      <c r="F121" s="5"/>
      <c r="G121" s="5"/>
      <c r="H121" s="6"/>
      <c r="I121" s="123"/>
      <c r="J121" s="43"/>
      <c r="K121" s="43"/>
      <c r="L121" s="45"/>
      <c r="M121" s="45"/>
    </row>
    <row r="122" spans="1:13" ht="15.6" x14ac:dyDescent="0.25">
      <c r="A122" s="5"/>
      <c r="B122" s="1"/>
      <c r="C122" s="53" t="s">
        <v>27</v>
      </c>
      <c r="D122" s="5"/>
      <c r="E122" s="5"/>
      <c r="F122" s="5"/>
      <c r="G122" s="5"/>
      <c r="H122" s="6"/>
      <c r="I122" s="123"/>
      <c r="J122" s="43"/>
      <c r="K122" s="43"/>
      <c r="L122" s="45"/>
      <c r="M122" s="45"/>
    </row>
    <row r="123" spans="1:13" ht="15.6" x14ac:dyDescent="0.25">
      <c r="A123" s="5"/>
      <c r="B123" s="1"/>
      <c r="C123" s="53" t="s">
        <v>28</v>
      </c>
      <c r="D123" s="5"/>
      <c r="E123" s="5"/>
      <c r="F123" s="5"/>
      <c r="G123" s="5"/>
      <c r="H123" s="6"/>
      <c r="I123" s="123"/>
      <c r="J123" s="43"/>
      <c r="K123" s="68">
        <f>K129</f>
        <v>8779000</v>
      </c>
      <c r="L123" s="68">
        <f t="shared" ref="L123:M123" si="24">L129</f>
        <v>8779000</v>
      </c>
      <c r="M123" s="68">
        <f t="shared" si="24"/>
        <v>8779000</v>
      </c>
    </row>
    <row r="124" spans="1:13" ht="15.6" x14ac:dyDescent="0.25">
      <c r="A124" s="5"/>
      <c r="B124" s="1"/>
      <c r="C124" s="53" t="s">
        <v>31</v>
      </c>
      <c r="D124" s="5"/>
      <c r="E124" s="5"/>
      <c r="F124" s="5"/>
      <c r="G124" s="5"/>
      <c r="H124" s="6"/>
      <c r="I124" s="123"/>
      <c r="J124" s="43"/>
      <c r="K124" s="43"/>
      <c r="L124" s="45"/>
      <c r="M124" s="45"/>
    </row>
    <row r="125" spans="1:13" ht="31.2" x14ac:dyDescent="0.25">
      <c r="A125" s="5"/>
      <c r="B125" s="1"/>
      <c r="C125" s="33" t="s">
        <v>29</v>
      </c>
      <c r="D125" s="51"/>
      <c r="E125" s="51"/>
      <c r="F125" s="51"/>
      <c r="G125" s="51"/>
      <c r="H125" s="52"/>
      <c r="I125" s="124"/>
      <c r="J125" s="43"/>
      <c r="K125" s="43"/>
      <c r="L125" s="45"/>
      <c r="M125" s="45"/>
    </row>
    <row r="126" spans="1:13" ht="15.6" x14ac:dyDescent="0.25">
      <c r="A126" s="5"/>
      <c r="B126" s="1"/>
      <c r="C126" s="53" t="s">
        <v>0</v>
      </c>
      <c r="D126" s="54"/>
      <c r="E126" s="54"/>
      <c r="F126" s="54"/>
      <c r="G126" s="54"/>
      <c r="H126" s="55"/>
      <c r="I126" s="125" t="s">
        <v>41</v>
      </c>
      <c r="J126" s="43"/>
      <c r="K126" s="86">
        <f t="shared" ref="K126:L126" si="25">SUM(K127:K131)</f>
        <v>8779000</v>
      </c>
      <c r="L126" s="86">
        <f t="shared" si="25"/>
        <v>8779000</v>
      </c>
      <c r="M126" s="86">
        <f>SUM(M127:M131)</f>
        <v>8779000</v>
      </c>
    </row>
    <row r="127" spans="1:13" ht="15.6" x14ac:dyDescent="0.25">
      <c r="A127" s="5"/>
      <c r="B127" s="1"/>
      <c r="C127" s="53" t="s">
        <v>26</v>
      </c>
      <c r="D127" s="5"/>
      <c r="E127" s="5"/>
      <c r="F127" s="5"/>
      <c r="G127" s="5"/>
      <c r="H127" s="6"/>
      <c r="I127" s="126"/>
      <c r="J127" s="43"/>
      <c r="K127" s="43"/>
      <c r="L127" s="45"/>
      <c r="M127" s="45"/>
    </row>
    <row r="128" spans="1:13" ht="15.6" x14ac:dyDescent="0.25">
      <c r="A128" s="5"/>
      <c r="B128" s="1"/>
      <c r="C128" s="53" t="s">
        <v>27</v>
      </c>
      <c r="D128" s="5"/>
      <c r="E128" s="5"/>
      <c r="F128" s="5"/>
      <c r="G128" s="5"/>
      <c r="H128" s="6"/>
      <c r="I128" s="126"/>
      <c r="J128" s="43"/>
      <c r="K128" s="43"/>
      <c r="L128" s="45"/>
      <c r="M128" s="45"/>
    </row>
    <row r="129" spans="1:13" ht="15.6" x14ac:dyDescent="0.25">
      <c r="A129" s="5"/>
      <c r="B129" s="1"/>
      <c r="C129" s="53" t="s">
        <v>28</v>
      </c>
      <c r="D129" s="5"/>
      <c r="E129" s="5"/>
      <c r="F129" s="5"/>
      <c r="G129" s="5"/>
      <c r="H129" s="6"/>
      <c r="I129" s="126"/>
      <c r="J129" s="43"/>
      <c r="K129" s="66">
        <v>8779000</v>
      </c>
      <c r="L129" s="66">
        <v>8779000</v>
      </c>
      <c r="M129" s="66">
        <v>8779000</v>
      </c>
    </row>
    <row r="130" spans="1:13" ht="15.6" x14ac:dyDescent="0.25">
      <c r="A130" s="5"/>
      <c r="B130" s="1"/>
      <c r="C130" s="53" t="s">
        <v>31</v>
      </c>
      <c r="D130" s="5"/>
      <c r="E130" s="5"/>
      <c r="F130" s="5"/>
      <c r="G130" s="5"/>
      <c r="H130" s="6"/>
      <c r="I130" s="126"/>
      <c r="J130" s="43"/>
      <c r="K130" s="43"/>
      <c r="L130" s="45"/>
      <c r="M130" s="45"/>
    </row>
    <row r="131" spans="1:13" ht="18" customHeight="1" x14ac:dyDescent="0.25">
      <c r="A131" s="5"/>
      <c r="B131" s="1"/>
      <c r="C131" s="33" t="s">
        <v>29</v>
      </c>
      <c r="D131" s="51"/>
      <c r="E131" s="51"/>
      <c r="F131" s="51"/>
      <c r="G131" s="51"/>
      <c r="H131" s="52"/>
      <c r="I131" s="127"/>
      <c r="J131" s="43"/>
      <c r="K131" s="43"/>
      <c r="L131" s="45"/>
      <c r="M131" s="45"/>
    </row>
    <row r="132" spans="1:13" ht="17.399999999999999" x14ac:dyDescent="0.3">
      <c r="A132" s="5"/>
      <c r="B132" s="129" t="s">
        <v>46</v>
      </c>
      <c r="C132" s="129"/>
      <c r="D132" s="29"/>
      <c r="E132" s="14"/>
      <c r="F132" s="15"/>
      <c r="G132" s="15"/>
      <c r="H132" s="16" t="s">
        <v>19</v>
      </c>
    </row>
    <row r="133" spans="1:13" x14ac:dyDescent="0.25">
      <c r="A133" s="5"/>
      <c r="B133" s="10"/>
      <c r="C133" s="8"/>
      <c r="D133" s="8"/>
      <c r="E133" s="8"/>
      <c r="F133" s="7"/>
      <c r="G133" s="7"/>
      <c r="H133" s="9"/>
    </row>
    <row r="134" spans="1:13" x14ac:dyDescent="0.25">
      <c r="A134" s="5"/>
      <c r="B134" s="1"/>
      <c r="C134" s="5"/>
      <c r="D134" s="5"/>
      <c r="E134" s="5"/>
      <c r="F134" s="2"/>
      <c r="G134" s="2"/>
    </row>
    <row r="135" spans="1:13" x14ac:dyDescent="0.25">
      <c r="A135" s="5"/>
      <c r="B135" s="1"/>
      <c r="C135" s="5"/>
      <c r="D135" s="5"/>
      <c r="E135" s="5"/>
      <c r="F135" s="2"/>
      <c r="G135" s="2"/>
    </row>
    <row r="136" spans="1:13" x14ac:dyDescent="0.25">
      <c r="A136" s="5"/>
      <c r="B136" s="1"/>
      <c r="C136" s="5"/>
      <c r="D136" s="5"/>
      <c r="E136" s="5"/>
      <c r="F136" s="2"/>
      <c r="G136" s="2"/>
    </row>
    <row r="137" spans="1:13" x14ac:dyDescent="0.25">
      <c r="A137" s="5"/>
      <c r="B137" s="1"/>
      <c r="C137" s="5"/>
      <c r="D137" s="5"/>
      <c r="E137" s="5"/>
      <c r="F137" s="2"/>
      <c r="G137" s="2"/>
    </row>
    <row r="138" spans="1:13" x14ac:dyDescent="0.25">
      <c r="A138" s="5"/>
      <c r="B138" s="1"/>
      <c r="C138" s="5"/>
      <c r="D138" s="5"/>
      <c r="E138" s="5"/>
      <c r="F138" s="2"/>
      <c r="G138" s="2"/>
    </row>
    <row r="139" spans="1:13" x14ac:dyDescent="0.25">
      <c r="A139" s="5"/>
      <c r="B139" s="1"/>
      <c r="C139" s="5"/>
      <c r="D139" s="5"/>
      <c r="E139" s="5"/>
      <c r="F139" s="2"/>
      <c r="G139" s="2"/>
    </row>
    <row r="140" spans="1:13" x14ac:dyDescent="0.25">
      <c r="A140" s="5"/>
      <c r="B140" s="1"/>
      <c r="C140" s="5"/>
      <c r="D140" s="5"/>
      <c r="E140" s="5"/>
      <c r="F140" s="2"/>
      <c r="G140" s="2"/>
    </row>
    <row r="141" spans="1:13" x14ac:dyDescent="0.25">
      <c r="A141" s="5"/>
      <c r="B141" s="1"/>
      <c r="C141" s="5"/>
      <c r="D141" s="5"/>
      <c r="E141" s="5"/>
      <c r="F141" s="2"/>
      <c r="G141" s="2"/>
    </row>
    <row r="142" spans="1:13" x14ac:dyDescent="0.25">
      <c r="A142" s="5"/>
      <c r="B142" s="1"/>
      <c r="C142" s="5"/>
      <c r="D142" s="5"/>
      <c r="E142" s="5"/>
      <c r="F142" s="2"/>
      <c r="G142" s="2"/>
    </row>
    <row r="143" spans="1:13" x14ac:dyDescent="0.25">
      <c r="A143" s="5"/>
      <c r="B143" s="1"/>
      <c r="C143" s="5"/>
      <c r="D143" s="5"/>
      <c r="E143" s="5"/>
      <c r="F143" s="2"/>
      <c r="G143" s="2"/>
    </row>
    <row r="144" spans="1:13" x14ac:dyDescent="0.25">
      <c r="A144" s="5"/>
      <c r="B144" s="1"/>
      <c r="C144" s="5"/>
      <c r="D144" s="5"/>
      <c r="E144" s="5"/>
      <c r="F144" s="2"/>
      <c r="G144" s="2"/>
    </row>
    <row r="145" spans="1:7" x14ac:dyDescent="0.25">
      <c r="A145" s="5"/>
      <c r="B145" s="1"/>
      <c r="C145" s="5"/>
      <c r="D145" s="5"/>
      <c r="E145" s="5"/>
      <c r="F145" s="2"/>
      <c r="G145" s="2"/>
    </row>
    <row r="146" spans="1:7" x14ac:dyDescent="0.25">
      <c r="A146" s="5"/>
      <c r="B146" s="1"/>
      <c r="C146" s="5"/>
      <c r="D146" s="5"/>
      <c r="E146" s="5"/>
      <c r="F146" s="2"/>
      <c r="G146" s="2"/>
    </row>
    <row r="147" spans="1:7" x14ac:dyDescent="0.25">
      <c r="A147" s="5"/>
      <c r="B147" s="1"/>
      <c r="C147" s="5"/>
      <c r="D147" s="5"/>
      <c r="E147" s="5"/>
      <c r="F147" s="2"/>
      <c r="G147" s="2"/>
    </row>
    <row r="148" spans="1:7" x14ac:dyDescent="0.25">
      <c r="A148" s="5"/>
      <c r="B148" s="1"/>
      <c r="C148" s="5"/>
      <c r="D148" s="5"/>
      <c r="E148" s="5"/>
      <c r="F148" s="2"/>
      <c r="G148" s="2"/>
    </row>
    <row r="149" spans="1:7" x14ac:dyDescent="0.25">
      <c r="A149" s="5"/>
      <c r="B149" s="1"/>
      <c r="C149" s="5"/>
      <c r="D149" s="5"/>
      <c r="E149" s="5"/>
      <c r="F149" s="2"/>
      <c r="G149" s="2"/>
    </row>
    <row r="150" spans="1:7" x14ac:dyDescent="0.25">
      <c r="A150" s="5"/>
      <c r="B150" s="1"/>
      <c r="C150" s="5"/>
      <c r="D150" s="5"/>
      <c r="E150" s="5"/>
      <c r="F150" s="2"/>
      <c r="G150" s="2"/>
    </row>
    <row r="151" spans="1:7" x14ac:dyDescent="0.25">
      <c r="A151" s="5"/>
      <c r="B151" s="1"/>
      <c r="C151" s="5"/>
      <c r="D151" s="5"/>
      <c r="E151" s="5"/>
      <c r="F151" s="2"/>
      <c r="G151" s="2"/>
    </row>
    <row r="152" spans="1:7" x14ac:dyDescent="0.25">
      <c r="A152" s="5"/>
      <c r="B152" s="1"/>
      <c r="C152" s="5"/>
      <c r="D152" s="5"/>
      <c r="E152" s="5"/>
      <c r="F152" s="2"/>
      <c r="G152" s="2"/>
    </row>
    <row r="153" spans="1:7" x14ac:dyDescent="0.25">
      <c r="A153" s="5"/>
      <c r="B153" s="1"/>
      <c r="C153" s="5"/>
      <c r="D153" s="5"/>
      <c r="E153" s="5"/>
      <c r="F153" s="2"/>
      <c r="G153" s="2"/>
    </row>
    <row r="154" spans="1:7" x14ac:dyDescent="0.25">
      <c r="A154" s="5"/>
      <c r="B154" s="1"/>
      <c r="C154" s="5"/>
      <c r="D154" s="5"/>
      <c r="E154" s="5"/>
      <c r="F154" s="2"/>
      <c r="G154" s="2"/>
    </row>
    <row r="155" spans="1:7" x14ac:dyDescent="0.25">
      <c r="A155" s="5"/>
      <c r="B155" s="1"/>
      <c r="C155" s="5"/>
      <c r="D155" s="5"/>
      <c r="E155" s="5"/>
      <c r="F155" s="2"/>
      <c r="G155" s="2"/>
    </row>
    <row r="156" spans="1:7" x14ac:dyDescent="0.25">
      <c r="A156" s="5"/>
      <c r="B156" s="1"/>
      <c r="C156" s="5"/>
      <c r="D156" s="5"/>
      <c r="E156" s="5"/>
      <c r="F156" s="2"/>
      <c r="G156" s="2"/>
    </row>
    <row r="157" spans="1:7" x14ac:dyDescent="0.25">
      <c r="A157" s="5"/>
      <c r="B157" s="1"/>
      <c r="C157" s="5"/>
      <c r="D157" s="5"/>
      <c r="E157" s="5"/>
      <c r="F157" s="2"/>
      <c r="G157" s="2"/>
    </row>
    <row r="158" spans="1:7" x14ac:dyDescent="0.25">
      <c r="A158" s="5"/>
      <c r="B158" s="1"/>
      <c r="C158" s="5"/>
      <c r="D158" s="5"/>
      <c r="E158" s="5"/>
      <c r="F158" s="2"/>
      <c r="G158" s="2"/>
    </row>
    <row r="159" spans="1:7" x14ac:dyDescent="0.25">
      <c r="A159" s="5"/>
      <c r="B159" s="1"/>
      <c r="C159" s="5"/>
      <c r="D159" s="5"/>
      <c r="E159" s="5"/>
      <c r="F159" s="2"/>
      <c r="G159" s="2"/>
    </row>
    <row r="160" spans="1:7" x14ac:dyDescent="0.25">
      <c r="A160" s="5"/>
      <c r="B160" s="1"/>
      <c r="C160" s="5"/>
      <c r="D160" s="5"/>
      <c r="E160" s="5"/>
      <c r="F160" s="2"/>
      <c r="G160" s="2"/>
    </row>
    <row r="161" spans="1:7" x14ac:dyDescent="0.25">
      <c r="A161" s="5"/>
      <c r="B161" s="1"/>
      <c r="C161" s="5"/>
      <c r="D161" s="5"/>
      <c r="E161" s="5"/>
      <c r="F161" s="2"/>
      <c r="G161" s="2"/>
    </row>
    <row r="162" spans="1:7" x14ac:dyDescent="0.25">
      <c r="A162" s="5"/>
      <c r="B162" s="1"/>
      <c r="C162" s="5"/>
      <c r="D162" s="5"/>
      <c r="E162" s="5"/>
      <c r="F162" s="2"/>
      <c r="G162" s="2"/>
    </row>
    <row r="163" spans="1:7" x14ac:dyDescent="0.25">
      <c r="A163" s="5"/>
      <c r="B163" s="1"/>
      <c r="C163" s="5"/>
      <c r="D163" s="5"/>
      <c r="E163" s="5"/>
      <c r="F163" s="2"/>
      <c r="G163" s="2"/>
    </row>
    <row r="164" spans="1:7" x14ac:dyDescent="0.25">
      <c r="A164" s="5"/>
      <c r="B164" s="1"/>
      <c r="C164" s="5"/>
      <c r="D164" s="5"/>
      <c r="E164" s="5"/>
      <c r="F164" s="2"/>
      <c r="G164" s="2"/>
    </row>
    <row r="165" spans="1:7" x14ac:dyDescent="0.25">
      <c r="A165" s="5"/>
      <c r="B165" s="1"/>
      <c r="C165" s="5"/>
      <c r="D165" s="5"/>
      <c r="E165" s="5"/>
      <c r="F165" s="2"/>
      <c r="G165" s="2"/>
    </row>
    <row r="166" spans="1:7" x14ac:dyDescent="0.25">
      <c r="A166" s="5"/>
      <c r="B166" s="1"/>
      <c r="C166" s="5"/>
      <c r="D166" s="5"/>
      <c r="E166" s="5"/>
      <c r="F166" s="2"/>
      <c r="G166" s="2"/>
    </row>
    <row r="167" spans="1:7" x14ac:dyDescent="0.25">
      <c r="A167" s="5"/>
      <c r="B167" s="1"/>
      <c r="C167" s="5"/>
      <c r="D167" s="5"/>
      <c r="E167" s="5"/>
      <c r="F167" s="2"/>
      <c r="G167" s="2"/>
    </row>
    <row r="168" spans="1:7" x14ac:dyDescent="0.25">
      <c r="A168" s="5"/>
      <c r="B168" s="1"/>
      <c r="C168" s="5"/>
      <c r="D168" s="5"/>
      <c r="E168" s="5"/>
      <c r="F168" s="2"/>
      <c r="G168" s="2"/>
    </row>
    <row r="169" spans="1:7" x14ac:dyDescent="0.25">
      <c r="A169" s="5"/>
      <c r="B169" s="1"/>
      <c r="C169" s="5"/>
      <c r="D169" s="5"/>
      <c r="E169" s="5"/>
      <c r="F169" s="2"/>
      <c r="G169" s="2"/>
    </row>
    <row r="170" spans="1:7" x14ac:dyDescent="0.25">
      <c r="A170" s="5"/>
      <c r="B170" s="1"/>
      <c r="C170" s="5"/>
      <c r="D170" s="5"/>
      <c r="E170" s="5"/>
      <c r="F170" s="2"/>
      <c r="G170" s="2"/>
    </row>
    <row r="171" spans="1:7" x14ac:dyDescent="0.25">
      <c r="A171" s="5"/>
      <c r="B171" s="1"/>
      <c r="C171" s="5"/>
      <c r="D171" s="5"/>
      <c r="E171" s="5"/>
      <c r="F171" s="2"/>
      <c r="G171" s="2"/>
    </row>
    <row r="172" spans="1:7" x14ac:dyDescent="0.25">
      <c r="A172" s="5"/>
      <c r="B172" s="1"/>
      <c r="C172" s="5"/>
      <c r="D172" s="5"/>
      <c r="E172" s="5"/>
      <c r="F172" s="2"/>
      <c r="G172" s="2"/>
    </row>
    <row r="173" spans="1:7" x14ac:dyDescent="0.25">
      <c r="A173" s="5"/>
      <c r="B173" s="1"/>
      <c r="C173" s="5"/>
      <c r="D173" s="5"/>
      <c r="E173" s="5"/>
      <c r="F173" s="2"/>
      <c r="G173" s="2"/>
    </row>
    <row r="174" spans="1:7" x14ac:dyDescent="0.25">
      <c r="A174" s="5"/>
      <c r="B174" s="1"/>
      <c r="C174" s="5"/>
      <c r="D174" s="5"/>
      <c r="E174" s="5"/>
      <c r="F174" s="2"/>
      <c r="G174" s="2"/>
    </row>
    <row r="175" spans="1:7" x14ac:dyDescent="0.25">
      <c r="A175" s="5"/>
      <c r="F175" s="2"/>
      <c r="G175" s="2"/>
    </row>
    <row r="176" spans="1:7" x14ac:dyDescent="0.25">
      <c r="A176" s="5"/>
      <c r="F176" s="2"/>
      <c r="G176" s="2"/>
    </row>
    <row r="177" spans="1:7" x14ac:dyDescent="0.25">
      <c r="A177" s="5"/>
      <c r="F177" s="2"/>
      <c r="G177" s="2"/>
    </row>
    <row r="178" spans="1:7" x14ac:dyDescent="0.25">
      <c r="A178" s="5"/>
      <c r="F178" s="2"/>
      <c r="G178" s="2"/>
    </row>
    <row r="179" spans="1:7" x14ac:dyDescent="0.25">
      <c r="A179" s="5"/>
      <c r="F179" s="2"/>
      <c r="G179" s="2"/>
    </row>
    <row r="180" spans="1:7" x14ac:dyDescent="0.25">
      <c r="F180" s="2"/>
      <c r="G180" s="2"/>
    </row>
    <row r="181" spans="1:7" x14ac:dyDescent="0.25">
      <c r="F181" s="2"/>
      <c r="G181" s="2"/>
    </row>
    <row r="182" spans="1:7" x14ac:dyDescent="0.25">
      <c r="F182" s="2"/>
      <c r="G182" s="2"/>
    </row>
    <row r="183" spans="1:7" x14ac:dyDescent="0.25">
      <c r="F183" s="2"/>
      <c r="G183" s="2"/>
    </row>
    <row r="184" spans="1:7" x14ac:dyDescent="0.25">
      <c r="F184" s="2"/>
      <c r="G184" s="2"/>
    </row>
    <row r="185" spans="1:7" x14ac:dyDescent="0.25">
      <c r="F185" s="2"/>
      <c r="G185" s="2"/>
    </row>
    <row r="186" spans="1:7" x14ac:dyDescent="0.25">
      <c r="F186" s="2"/>
      <c r="G186" s="2"/>
    </row>
    <row r="187" spans="1:7" x14ac:dyDescent="0.25">
      <c r="F187" s="2"/>
      <c r="G187" s="2"/>
    </row>
    <row r="188" spans="1:7" x14ac:dyDescent="0.25">
      <c r="F188" s="2"/>
      <c r="G188" s="2"/>
    </row>
    <row r="189" spans="1:7" x14ac:dyDescent="0.25">
      <c r="F189" s="2"/>
      <c r="G189" s="2"/>
    </row>
    <row r="190" spans="1:7" x14ac:dyDescent="0.25">
      <c r="F190" s="2"/>
      <c r="G190" s="2"/>
    </row>
    <row r="191" spans="1:7" x14ac:dyDescent="0.25">
      <c r="F191" s="2"/>
      <c r="G191" s="2"/>
    </row>
    <row r="192" spans="1:7" x14ac:dyDescent="0.25">
      <c r="F192" s="2"/>
      <c r="G192" s="2"/>
    </row>
    <row r="193" spans="6:7" x14ac:dyDescent="0.25">
      <c r="F193" s="2"/>
      <c r="G193" s="2"/>
    </row>
    <row r="194" spans="6:7" x14ac:dyDescent="0.25">
      <c r="F194" s="2"/>
      <c r="G194" s="2"/>
    </row>
    <row r="195" spans="6:7" x14ac:dyDescent="0.25">
      <c r="F195" s="2"/>
      <c r="G195" s="2"/>
    </row>
    <row r="196" spans="6:7" x14ac:dyDescent="0.25">
      <c r="F196" s="2"/>
      <c r="G196" s="2"/>
    </row>
    <row r="197" spans="6:7" x14ac:dyDescent="0.25">
      <c r="F197" s="2"/>
      <c r="G197" s="2"/>
    </row>
    <row r="198" spans="6:7" x14ac:dyDescent="0.25">
      <c r="F198" s="2"/>
      <c r="G198" s="2"/>
    </row>
    <row r="199" spans="6:7" x14ac:dyDescent="0.25">
      <c r="F199" s="2"/>
      <c r="G199" s="2"/>
    </row>
    <row r="200" spans="6:7" x14ac:dyDescent="0.25">
      <c r="F200" s="2"/>
      <c r="G200" s="2"/>
    </row>
    <row r="201" spans="6:7" x14ac:dyDescent="0.25">
      <c r="F201" s="2"/>
      <c r="G201" s="2"/>
    </row>
    <row r="202" spans="6:7" x14ac:dyDescent="0.25">
      <c r="F202" s="2"/>
      <c r="G202" s="2"/>
    </row>
    <row r="203" spans="6:7" x14ac:dyDescent="0.25">
      <c r="F203" s="2"/>
      <c r="G203" s="2"/>
    </row>
    <row r="204" spans="6:7" x14ac:dyDescent="0.25">
      <c r="F204" s="2"/>
      <c r="G204" s="2"/>
    </row>
    <row r="205" spans="6:7" x14ac:dyDescent="0.25">
      <c r="F205" s="2"/>
      <c r="G205" s="2"/>
    </row>
    <row r="206" spans="6:7" x14ac:dyDescent="0.25">
      <c r="F206" s="2"/>
      <c r="G206" s="2"/>
    </row>
    <row r="207" spans="6:7" x14ac:dyDescent="0.25">
      <c r="F207" s="2"/>
      <c r="G207" s="2"/>
    </row>
    <row r="208" spans="6:7" x14ac:dyDescent="0.25">
      <c r="F208" s="2"/>
      <c r="G208" s="2"/>
    </row>
    <row r="209" spans="6:7" x14ac:dyDescent="0.25">
      <c r="F209" s="2"/>
      <c r="G209" s="2"/>
    </row>
    <row r="210" spans="6:7" x14ac:dyDescent="0.25">
      <c r="F210" s="2"/>
      <c r="G210" s="2"/>
    </row>
    <row r="211" spans="6:7" x14ac:dyDescent="0.25">
      <c r="F211" s="2"/>
      <c r="G211" s="2"/>
    </row>
    <row r="212" spans="6:7" x14ac:dyDescent="0.25">
      <c r="F212" s="2"/>
      <c r="G212" s="2"/>
    </row>
    <row r="213" spans="6:7" x14ac:dyDescent="0.25">
      <c r="F213" s="2"/>
      <c r="G213" s="2"/>
    </row>
    <row r="214" spans="6:7" x14ac:dyDescent="0.25">
      <c r="F214" s="2"/>
      <c r="G214" s="2"/>
    </row>
    <row r="215" spans="6:7" x14ac:dyDescent="0.25">
      <c r="F215" s="2"/>
      <c r="G215" s="2"/>
    </row>
    <row r="216" spans="6:7" x14ac:dyDescent="0.25">
      <c r="F216" s="2"/>
      <c r="G216" s="2"/>
    </row>
    <row r="217" spans="6:7" x14ac:dyDescent="0.25">
      <c r="F217" s="2"/>
      <c r="G217" s="2"/>
    </row>
    <row r="218" spans="6:7" x14ac:dyDescent="0.25">
      <c r="F218" s="2"/>
      <c r="G218" s="2"/>
    </row>
    <row r="219" spans="6:7" x14ac:dyDescent="0.25">
      <c r="F219" s="2"/>
      <c r="G219" s="2"/>
    </row>
    <row r="220" spans="6:7" x14ac:dyDescent="0.25">
      <c r="F220" s="2"/>
      <c r="G220" s="2"/>
    </row>
    <row r="221" spans="6:7" x14ac:dyDescent="0.25">
      <c r="F221" s="2"/>
      <c r="G221" s="2"/>
    </row>
    <row r="222" spans="6:7" x14ac:dyDescent="0.25">
      <c r="F222" s="2"/>
      <c r="G222" s="2"/>
    </row>
    <row r="223" spans="6:7" x14ac:dyDescent="0.25">
      <c r="F223" s="2"/>
      <c r="G223" s="2"/>
    </row>
    <row r="224" spans="6:7" x14ac:dyDescent="0.25">
      <c r="F224" s="2"/>
      <c r="G224" s="2"/>
    </row>
    <row r="225" spans="6:7" x14ac:dyDescent="0.25">
      <c r="F225" s="2"/>
      <c r="G225" s="2"/>
    </row>
    <row r="226" spans="6:7" x14ac:dyDescent="0.25">
      <c r="F226" s="2"/>
      <c r="G226" s="2"/>
    </row>
    <row r="227" spans="6:7" x14ac:dyDescent="0.25">
      <c r="F227" s="2"/>
      <c r="G227" s="2"/>
    </row>
    <row r="228" spans="6:7" x14ac:dyDescent="0.25">
      <c r="F228" s="2"/>
      <c r="G228" s="2"/>
    </row>
    <row r="229" spans="6:7" x14ac:dyDescent="0.25">
      <c r="F229" s="2"/>
      <c r="G229" s="2"/>
    </row>
    <row r="230" spans="6:7" x14ac:dyDescent="0.25">
      <c r="F230" s="2"/>
      <c r="G230" s="2"/>
    </row>
    <row r="231" spans="6:7" x14ac:dyDescent="0.25">
      <c r="F231" s="2"/>
      <c r="G231" s="2"/>
    </row>
    <row r="232" spans="6:7" x14ac:dyDescent="0.25">
      <c r="F232" s="2"/>
      <c r="G232" s="2"/>
    </row>
    <row r="233" spans="6:7" x14ac:dyDescent="0.25">
      <c r="F233" s="2"/>
      <c r="G233" s="2"/>
    </row>
    <row r="234" spans="6:7" x14ac:dyDescent="0.25">
      <c r="F234" s="2"/>
      <c r="G234" s="2"/>
    </row>
    <row r="235" spans="6:7" x14ac:dyDescent="0.25">
      <c r="F235" s="2"/>
      <c r="G235" s="2"/>
    </row>
    <row r="236" spans="6:7" x14ac:dyDescent="0.25">
      <c r="F236" s="2"/>
      <c r="G236" s="2"/>
    </row>
    <row r="237" spans="6:7" x14ac:dyDescent="0.25">
      <c r="F237" s="2"/>
      <c r="G237" s="2"/>
    </row>
    <row r="238" spans="6:7" x14ac:dyDescent="0.25">
      <c r="F238" s="2"/>
      <c r="G238" s="2"/>
    </row>
    <row r="239" spans="6:7" x14ac:dyDescent="0.25">
      <c r="F239" s="2"/>
      <c r="G239" s="2"/>
    </row>
    <row r="240" spans="6:7" x14ac:dyDescent="0.25">
      <c r="F240" s="2"/>
      <c r="G240" s="2"/>
    </row>
    <row r="241" spans="6:7" x14ac:dyDescent="0.25">
      <c r="F241" s="2"/>
      <c r="G241" s="2"/>
    </row>
    <row r="242" spans="6:7" x14ac:dyDescent="0.25">
      <c r="F242" s="2"/>
      <c r="G242" s="2"/>
    </row>
    <row r="243" spans="6:7" x14ac:dyDescent="0.25">
      <c r="F243" s="2"/>
      <c r="G243" s="2"/>
    </row>
    <row r="244" spans="6:7" x14ac:dyDescent="0.25">
      <c r="F244" s="2"/>
      <c r="G244" s="2"/>
    </row>
    <row r="245" spans="6:7" x14ac:dyDescent="0.25">
      <c r="F245" s="2"/>
      <c r="G245" s="2"/>
    </row>
    <row r="246" spans="6:7" x14ac:dyDescent="0.25">
      <c r="F246" s="2"/>
      <c r="G246" s="2"/>
    </row>
    <row r="247" spans="6:7" x14ac:dyDescent="0.25">
      <c r="F247" s="2"/>
      <c r="G247" s="2"/>
    </row>
    <row r="248" spans="6:7" x14ac:dyDescent="0.25">
      <c r="F248" s="2"/>
      <c r="G248" s="2"/>
    </row>
    <row r="249" spans="6:7" x14ac:dyDescent="0.25">
      <c r="F249" s="2"/>
      <c r="G249" s="2"/>
    </row>
    <row r="250" spans="6:7" x14ac:dyDescent="0.25">
      <c r="F250" s="2"/>
      <c r="G250" s="2"/>
    </row>
    <row r="251" spans="6:7" x14ac:dyDescent="0.25">
      <c r="F251" s="2"/>
      <c r="G251" s="2"/>
    </row>
    <row r="252" spans="6:7" x14ac:dyDescent="0.25">
      <c r="F252" s="2"/>
      <c r="G252" s="2"/>
    </row>
    <row r="253" spans="6:7" x14ac:dyDescent="0.25">
      <c r="F253" s="2"/>
      <c r="G253" s="2"/>
    </row>
    <row r="254" spans="6:7" x14ac:dyDescent="0.25">
      <c r="F254" s="2"/>
      <c r="G254" s="2"/>
    </row>
    <row r="255" spans="6:7" x14ac:dyDescent="0.25">
      <c r="F255" s="2"/>
      <c r="G255" s="2"/>
    </row>
    <row r="256" spans="6:7" x14ac:dyDescent="0.25">
      <c r="F256" s="2"/>
      <c r="G256" s="2"/>
    </row>
    <row r="257" spans="6:7" x14ac:dyDescent="0.25">
      <c r="F257" s="2"/>
      <c r="G257" s="2"/>
    </row>
    <row r="258" spans="6:7" x14ac:dyDescent="0.25">
      <c r="F258" s="2"/>
      <c r="G258" s="2"/>
    </row>
    <row r="259" spans="6:7" x14ac:dyDescent="0.25">
      <c r="F259" s="2"/>
      <c r="G259" s="2"/>
    </row>
    <row r="260" spans="6:7" x14ac:dyDescent="0.25">
      <c r="F260" s="2"/>
      <c r="G260" s="2"/>
    </row>
    <row r="261" spans="6:7" x14ac:dyDescent="0.25">
      <c r="F261" s="2"/>
      <c r="G261" s="2"/>
    </row>
    <row r="262" spans="6:7" x14ac:dyDescent="0.25">
      <c r="F262" s="2"/>
      <c r="G262" s="2"/>
    </row>
    <row r="263" spans="6:7" x14ac:dyDescent="0.25">
      <c r="F263" s="2"/>
      <c r="G263" s="2"/>
    </row>
    <row r="264" spans="6:7" x14ac:dyDescent="0.25">
      <c r="F264" s="2"/>
      <c r="G264" s="2"/>
    </row>
    <row r="265" spans="6:7" x14ac:dyDescent="0.25">
      <c r="F265" s="2"/>
      <c r="G265" s="2"/>
    </row>
    <row r="266" spans="6:7" x14ac:dyDescent="0.25">
      <c r="F266" s="2"/>
      <c r="G266" s="2"/>
    </row>
    <row r="267" spans="6:7" x14ac:dyDescent="0.25">
      <c r="F267" s="2"/>
      <c r="G267" s="2"/>
    </row>
    <row r="268" spans="6:7" x14ac:dyDescent="0.25">
      <c r="F268" s="2"/>
      <c r="G268" s="2"/>
    </row>
    <row r="269" spans="6:7" x14ac:dyDescent="0.25">
      <c r="F269" s="2"/>
      <c r="G269" s="2"/>
    </row>
    <row r="270" spans="6:7" x14ac:dyDescent="0.25">
      <c r="F270" s="2"/>
      <c r="G270" s="2"/>
    </row>
    <row r="271" spans="6:7" x14ac:dyDescent="0.25">
      <c r="F271" s="2"/>
      <c r="G271" s="2"/>
    </row>
    <row r="272" spans="6:7" x14ac:dyDescent="0.25">
      <c r="F272" s="2"/>
      <c r="G272" s="2"/>
    </row>
    <row r="273" spans="6:7" x14ac:dyDescent="0.25">
      <c r="F273" s="2"/>
      <c r="G273" s="2"/>
    </row>
    <row r="274" spans="6:7" x14ac:dyDescent="0.25">
      <c r="F274" s="2"/>
      <c r="G274" s="2"/>
    </row>
    <row r="275" spans="6:7" x14ac:dyDescent="0.25">
      <c r="F275" s="2"/>
      <c r="G275" s="2"/>
    </row>
    <row r="276" spans="6:7" x14ac:dyDescent="0.25">
      <c r="F276" s="2"/>
      <c r="G276" s="2"/>
    </row>
    <row r="277" spans="6:7" x14ac:dyDescent="0.25">
      <c r="F277" s="2"/>
      <c r="G277" s="2"/>
    </row>
    <row r="278" spans="6:7" x14ac:dyDescent="0.25">
      <c r="F278" s="2"/>
      <c r="G278" s="2"/>
    </row>
    <row r="279" spans="6:7" x14ac:dyDescent="0.25">
      <c r="F279" s="2"/>
      <c r="G279" s="2"/>
    </row>
    <row r="280" spans="6:7" x14ac:dyDescent="0.25">
      <c r="F280" s="2"/>
      <c r="G280" s="2"/>
    </row>
    <row r="281" spans="6:7" x14ac:dyDescent="0.25">
      <c r="F281" s="2"/>
      <c r="G281" s="2"/>
    </row>
    <row r="282" spans="6:7" x14ac:dyDescent="0.25">
      <c r="F282" s="2"/>
      <c r="G282" s="2"/>
    </row>
    <row r="283" spans="6:7" x14ac:dyDescent="0.25">
      <c r="F283" s="2"/>
      <c r="G283" s="2"/>
    </row>
    <row r="284" spans="6:7" x14ac:dyDescent="0.25">
      <c r="F284" s="2"/>
      <c r="G284" s="2"/>
    </row>
    <row r="285" spans="6:7" x14ac:dyDescent="0.25">
      <c r="F285" s="2"/>
      <c r="G285" s="2"/>
    </row>
    <row r="286" spans="6:7" x14ac:dyDescent="0.25">
      <c r="F286" s="2"/>
      <c r="G286" s="2"/>
    </row>
    <row r="287" spans="6:7" x14ac:dyDescent="0.25">
      <c r="F287" s="2"/>
      <c r="G287" s="2"/>
    </row>
    <row r="288" spans="6:7" x14ac:dyDescent="0.25">
      <c r="F288" s="2"/>
      <c r="G288" s="2"/>
    </row>
    <row r="289" spans="6:7" x14ac:dyDescent="0.25">
      <c r="F289" s="2"/>
      <c r="G289" s="2"/>
    </row>
    <row r="290" spans="6:7" x14ac:dyDescent="0.25">
      <c r="F290" s="2"/>
      <c r="G290" s="2"/>
    </row>
    <row r="291" spans="6:7" x14ac:dyDescent="0.25">
      <c r="F291" s="2"/>
      <c r="G291" s="2"/>
    </row>
    <row r="292" spans="6:7" x14ac:dyDescent="0.25">
      <c r="F292" s="2"/>
      <c r="G292" s="2"/>
    </row>
    <row r="293" spans="6:7" x14ac:dyDescent="0.25">
      <c r="F293" s="2"/>
      <c r="G293" s="2"/>
    </row>
    <row r="294" spans="6:7" x14ac:dyDescent="0.25">
      <c r="F294" s="2"/>
      <c r="G294" s="2"/>
    </row>
    <row r="295" spans="6:7" x14ac:dyDescent="0.25">
      <c r="F295" s="2"/>
      <c r="G295" s="2"/>
    </row>
    <row r="296" spans="6:7" x14ac:dyDescent="0.25">
      <c r="F296" s="2"/>
      <c r="G296" s="2"/>
    </row>
    <row r="297" spans="6:7" x14ac:dyDescent="0.25">
      <c r="F297" s="2"/>
      <c r="G297" s="2"/>
    </row>
    <row r="298" spans="6:7" x14ac:dyDescent="0.25">
      <c r="F298" s="2"/>
      <c r="G298" s="2"/>
    </row>
    <row r="299" spans="6:7" x14ac:dyDescent="0.25">
      <c r="F299" s="2"/>
      <c r="G299" s="2"/>
    </row>
    <row r="300" spans="6:7" x14ac:dyDescent="0.25">
      <c r="F300" s="2"/>
      <c r="G300" s="2"/>
    </row>
    <row r="301" spans="6:7" x14ac:dyDescent="0.25">
      <c r="F301" s="2"/>
      <c r="G301" s="2"/>
    </row>
    <row r="302" spans="6:7" x14ac:dyDescent="0.25">
      <c r="F302" s="2"/>
      <c r="G302" s="2"/>
    </row>
    <row r="303" spans="6:7" x14ac:dyDescent="0.25">
      <c r="F303" s="2"/>
      <c r="G303" s="2"/>
    </row>
    <row r="304" spans="6:7" x14ac:dyDescent="0.25">
      <c r="F304" s="2"/>
      <c r="G304" s="2"/>
    </row>
    <row r="305" spans="6:7" x14ac:dyDescent="0.25">
      <c r="F305" s="2"/>
      <c r="G305" s="2"/>
    </row>
    <row r="306" spans="6:7" x14ac:dyDescent="0.25">
      <c r="F306" s="2"/>
      <c r="G306" s="2"/>
    </row>
    <row r="307" spans="6:7" x14ac:dyDescent="0.25">
      <c r="F307" s="2"/>
      <c r="G307" s="2"/>
    </row>
    <row r="308" spans="6:7" x14ac:dyDescent="0.25">
      <c r="F308" s="2"/>
      <c r="G308" s="2"/>
    </row>
    <row r="309" spans="6:7" x14ac:dyDescent="0.25">
      <c r="F309" s="2"/>
      <c r="G309" s="2"/>
    </row>
    <row r="310" spans="6:7" x14ac:dyDescent="0.25">
      <c r="F310" s="2"/>
      <c r="G310" s="2"/>
    </row>
    <row r="311" spans="6:7" x14ac:dyDescent="0.25">
      <c r="F311" s="2"/>
      <c r="G311" s="2"/>
    </row>
    <row r="312" spans="6:7" x14ac:dyDescent="0.25">
      <c r="F312" s="2"/>
      <c r="G312" s="2"/>
    </row>
    <row r="313" spans="6:7" x14ac:dyDescent="0.25">
      <c r="F313" s="2"/>
      <c r="G313" s="2"/>
    </row>
    <row r="314" spans="6:7" x14ac:dyDescent="0.25">
      <c r="F314" s="2"/>
      <c r="G314" s="2"/>
    </row>
    <row r="315" spans="6:7" x14ac:dyDescent="0.25">
      <c r="F315" s="2"/>
      <c r="G315" s="2"/>
    </row>
    <row r="316" spans="6:7" x14ac:dyDescent="0.25">
      <c r="F316" s="2"/>
      <c r="G316" s="2"/>
    </row>
    <row r="317" spans="6:7" x14ac:dyDescent="0.25">
      <c r="F317" s="2"/>
      <c r="G317" s="2"/>
    </row>
    <row r="318" spans="6:7" x14ac:dyDescent="0.25">
      <c r="F318" s="2"/>
      <c r="G318" s="2"/>
    </row>
    <row r="319" spans="6:7" x14ac:dyDescent="0.25">
      <c r="F319" s="2"/>
      <c r="G319" s="2"/>
    </row>
    <row r="320" spans="6:7" x14ac:dyDescent="0.25">
      <c r="F320" s="2"/>
      <c r="G320" s="2"/>
    </row>
    <row r="321" spans="6:7" x14ac:dyDescent="0.25">
      <c r="F321" s="2"/>
      <c r="G321" s="2"/>
    </row>
    <row r="322" spans="6:7" x14ac:dyDescent="0.25">
      <c r="F322" s="2"/>
      <c r="G322" s="2"/>
    </row>
    <row r="323" spans="6:7" x14ac:dyDescent="0.25">
      <c r="F323" s="2"/>
      <c r="G323" s="2"/>
    </row>
    <row r="324" spans="6:7" x14ac:dyDescent="0.25">
      <c r="F324" s="2"/>
      <c r="G324" s="2"/>
    </row>
    <row r="325" spans="6:7" x14ac:dyDescent="0.25">
      <c r="F325" s="2"/>
      <c r="G325" s="2"/>
    </row>
    <row r="326" spans="6:7" x14ac:dyDescent="0.25">
      <c r="F326" s="2"/>
      <c r="G326" s="2"/>
    </row>
    <row r="327" spans="6:7" x14ac:dyDescent="0.25">
      <c r="F327" s="2"/>
      <c r="G327" s="2"/>
    </row>
    <row r="328" spans="6:7" x14ac:dyDescent="0.25">
      <c r="F328" s="2"/>
      <c r="G328" s="2"/>
    </row>
    <row r="329" spans="6:7" x14ac:dyDescent="0.25">
      <c r="F329" s="2"/>
      <c r="G329" s="2"/>
    </row>
    <row r="330" spans="6:7" x14ac:dyDescent="0.25">
      <c r="F330" s="2"/>
      <c r="G330" s="2"/>
    </row>
    <row r="331" spans="6:7" x14ac:dyDescent="0.25">
      <c r="F331" s="2"/>
      <c r="G331" s="2"/>
    </row>
    <row r="332" spans="6:7" x14ac:dyDescent="0.25">
      <c r="F332" s="2"/>
      <c r="G332" s="2"/>
    </row>
    <row r="333" spans="6:7" x14ac:dyDescent="0.25">
      <c r="F333" s="2"/>
      <c r="G333" s="2"/>
    </row>
    <row r="334" spans="6:7" x14ac:dyDescent="0.25">
      <c r="F334" s="2"/>
      <c r="G334" s="2"/>
    </row>
    <row r="335" spans="6:7" x14ac:dyDescent="0.25">
      <c r="F335" s="2"/>
      <c r="G335" s="2"/>
    </row>
    <row r="336" spans="6:7" x14ac:dyDescent="0.25">
      <c r="F336" s="2"/>
      <c r="G336" s="2"/>
    </row>
    <row r="337" spans="6:7" x14ac:dyDescent="0.25">
      <c r="F337" s="2"/>
      <c r="G337" s="2"/>
    </row>
    <row r="338" spans="6:7" x14ac:dyDescent="0.25">
      <c r="F338" s="2"/>
      <c r="G338" s="2"/>
    </row>
    <row r="339" spans="6:7" x14ac:dyDescent="0.25">
      <c r="F339" s="2"/>
      <c r="G339" s="2"/>
    </row>
    <row r="340" spans="6:7" x14ac:dyDescent="0.25">
      <c r="F340" s="2"/>
      <c r="G340" s="2"/>
    </row>
    <row r="341" spans="6:7" x14ac:dyDescent="0.25">
      <c r="F341" s="2"/>
      <c r="G341" s="2"/>
    </row>
    <row r="342" spans="6:7" x14ac:dyDescent="0.25">
      <c r="F342" s="2"/>
      <c r="G342" s="2"/>
    </row>
    <row r="343" spans="6:7" x14ac:dyDescent="0.25">
      <c r="F343" s="2"/>
      <c r="G343" s="2"/>
    </row>
    <row r="344" spans="6:7" x14ac:dyDescent="0.25">
      <c r="F344" s="2"/>
      <c r="G344" s="2"/>
    </row>
    <row r="345" spans="6:7" x14ac:dyDescent="0.25">
      <c r="F345" s="2"/>
      <c r="G345" s="2"/>
    </row>
    <row r="346" spans="6:7" x14ac:dyDescent="0.25">
      <c r="F346" s="2"/>
      <c r="G346" s="2"/>
    </row>
    <row r="347" spans="6:7" x14ac:dyDescent="0.25">
      <c r="F347" s="2"/>
      <c r="G347" s="2"/>
    </row>
    <row r="348" spans="6:7" x14ac:dyDescent="0.25">
      <c r="F348" s="2"/>
      <c r="G348" s="2"/>
    </row>
    <row r="349" spans="6:7" x14ac:dyDescent="0.25">
      <c r="F349" s="2"/>
      <c r="G349" s="2"/>
    </row>
    <row r="350" spans="6:7" x14ac:dyDescent="0.25">
      <c r="F350" s="2"/>
      <c r="G350" s="2"/>
    </row>
    <row r="351" spans="6:7" x14ac:dyDescent="0.25">
      <c r="F351" s="2"/>
      <c r="G351" s="2"/>
    </row>
    <row r="352" spans="6:7" x14ac:dyDescent="0.25">
      <c r="F352" s="2"/>
      <c r="G352" s="2"/>
    </row>
    <row r="353" spans="6:7" x14ac:dyDescent="0.25">
      <c r="F353" s="2"/>
      <c r="G353" s="2"/>
    </row>
    <row r="354" spans="6:7" x14ac:dyDescent="0.25">
      <c r="F354" s="2"/>
      <c r="G354" s="2"/>
    </row>
    <row r="355" spans="6:7" x14ac:dyDescent="0.25">
      <c r="F355" s="2"/>
      <c r="G355" s="2"/>
    </row>
    <row r="356" spans="6:7" x14ac:dyDescent="0.25">
      <c r="F356" s="2"/>
      <c r="G356" s="2"/>
    </row>
    <row r="357" spans="6:7" x14ac:dyDescent="0.25">
      <c r="F357" s="2"/>
      <c r="G357" s="2"/>
    </row>
    <row r="358" spans="6:7" x14ac:dyDescent="0.25">
      <c r="F358" s="2"/>
      <c r="G358" s="2"/>
    </row>
    <row r="359" spans="6:7" x14ac:dyDescent="0.25">
      <c r="F359" s="2"/>
      <c r="G359" s="2"/>
    </row>
    <row r="360" spans="6:7" x14ac:dyDescent="0.25">
      <c r="F360" s="2"/>
      <c r="G360" s="2"/>
    </row>
    <row r="361" spans="6:7" x14ac:dyDescent="0.25">
      <c r="F361" s="2"/>
      <c r="G361" s="2"/>
    </row>
    <row r="362" spans="6:7" x14ac:dyDescent="0.25">
      <c r="F362" s="2"/>
      <c r="G362" s="2"/>
    </row>
    <row r="363" spans="6:7" x14ac:dyDescent="0.25">
      <c r="F363" s="2"/>
      <c r="G363" s="2"/>
    </row>
    <row r="364" spans="6:7" x14ac:dyDescent="0.25">
      <c r="F364" s="2"/>
      <c r="G364" s="2"/>
    </row>
    <row r="365" spans="6:7" x14ac:dyDescent="0.25">
      <c r="F365" s="2"/>
      <c r="G365" s="2"/>
    </row>
    <row r="366" spans="6:7" x14ac:dyDescent="0.25">
      <c r="F366" s="2"/>
      <c r="G366" s="2"/>
    </row>
    <row r="367" spans="6:7" x14ac:dyDescent="0.25">
      <c r="F367" s="2"/>
      <c r="G367" s="2"/>
    </row>
    <row r="368" spans="6:7" x14ac:dyDescent="0.25">
      <c r="F368" s="2"/>
      <c r="G368" s="2"/>
    </row>
    <row r="369" spans="6:7" x14ac:dyDescent="0.25">
      <c r="F369" s="2"/>
      <c r="G369" s="2"/>
    </row>
    <row r="370" spans="6:7" x14ac:dyDescent="0.25">
      <c r="F370" s="2"/>
      <c r="G370" s="2"/>
    </row>
    <row r="371" spans="6:7" x14ac:dyDescent="0.25">
      <c r="F371" s="2"/>
      <c r="G371" s="2"/>
    </row>
    <row r="372" spans="6:7" x14ac:dyDescent="0.25">
      <c r="F372" s="2"/>
      <c r="G372" s="2"/>
    </row>
    <row r="373" spans="6:7" x14ac:dyDescent="0.25">
      <c r="F373" s="2"/>
      <c r="G373" s="2"/>
    </row>
    <row r="374" spans="6:7" x14ac:dyDescent="0.25">
      <c r="F374" s="2"/>
      <c r="G374" s="2"/>
    </row>
    <row r="375" spans="6:7" x14ac:dyDescent="0.25">
      <c r="F375" s="2"/>
      <c r="G375" s="2"/>
    </row>
    <row r="376" spans="6:7" x14ac:dyDescent="0.25">
      <c r="F376" s="2"/>
      <c r="G376" s="2"/>
    </row>
    <row r="377" spans="6:7" x14ac:dyDescent="0.25">
      <c r="F377" s="2"/>
      <c r="G377" s="2"/>
    </row>
    <row r="378" spans="6:7" x14ac:dyDescent="0.25">
      <c r="F378" s="2"/>
      <c r="G378" s="2"/>
    </row>
    <row r="379" spans="6:7" x14ac:dyDescent="0.25">
      <c r="F379" s="2"/>
      <c r="G379" s="2"/>
    </row>
    <row r="380" spans="6:7" x14ac:dyDescent="0.25">
      <c r="F380" s="2"/>
      <c r="G380" s="2"/>
    </row>
    <row r="381" spans="6:7" x14ac:dyDescent="0.25">
      <c r="F381" s="2"/>
      <c r="G381" s="2"/>
    </row>
    <row r="382" spans="6:7" x14ac:dyDescent="0.25">
      <c r="F382" s="2"/>
      <c r="G382" s="2"/>
    </row>
    <row r="383" spans="6:7" x14ac:dyDescent="0.25">
      <c r="F383" s="2"/>
      <c r="G383" s="2"/>
    </row>
    <row r="384" spans="6:7" x14ac:dyDescent="0.25">
      <c r="F384" s="2"/>
      <c r="G384" s="2"/>
    </row>
    <row r="385" spans="6:7" x14ac:dyDescent="0.25">
      <c r="F385" s="2"/>
      <c r="G385" s="2"/>
    </row>
    <row r="386" spans="6:7" x14ac:dyDescent="0.25">
      <c r="F386" s="2"/>
      <c r="G386" s="2"/>
    </row>
    <row r="387" spans="6:7" x14ac:dyDescent="0.25">
      <c r="F387" s="2"/>
      <c r="G387" s="2"/>
    </row>
    <row r="388" spans="6:7" x14ac:dyDescent="0.25">
      <c r="F388" s="2"/>
      <c r="G388" s="2"/>
    </row>
    <row r="389" spans="6:7" x14ac:dyDescent="0.25">
      <c r="F389" s="2"/>
      <c r="G389" s="2"/>
    </row>
    <row r="390" spans="6:7" x14ac:dyDescent="0.25">
      <c r="F390" s="2"/>
      <c r="G390" s="2"/>
    </row>
    <row r="391" spans="6:7" x14ac:dyDescent="0.25">
      <c r="F391" s="2"/>
      <c r="G391" s="2"/>
    </row>
    <row r="392" spans="6:7" x14ac:dyDescent="0.25">
      <c r="F392" s="2"/>
      <c r="G392" s="2"/>
    </row>
    <row r="393" spans="6:7" x14ac:dyDescent="0.25">
      <c r="F393" s="2"/>
      <c r="G393" s="2"/>
    </row>
    <row r="394" spans="6:7" x14ac:dyDescent="0.25">
      <c r="F394" s="2"/>
      <c r="G394" s="2"/>
    </row>
    <row r="395" spans="6:7" x14ac:dyDescent="0.25">
      <c r="F395" s="2"/>
      <c r="G395" s="2"/>
    </row>
    <row r="396" spans="6:7" x14ac:dyDescent="0.25">
      <c r="F396" s="2"/>
      <c r="G396" s="2"/>
    </row>
    <row r="397" spans="6:7" x14ac:dyDescent="0.25">
      <c r="F397" s="2"/>
      <c r="G397" s="2"/>
    </row>
    <row r="398" spans="6:7" x14ac:dyDescent="0.25">
      <c r="F398" s="2"/>
      <c r="G398" s="2"/>
    </row>
    <row r="399" spans="6:7" x14ac:dyDescent="0.25">
      <c r="F399" s="2"/>
      <c r="G399" s="2"/>
    </row>
    <row r="400" spans="6:7" x14ac:dyDescent="0.25">
      <c r="F400" s="2"/>
      <c r="G400" s="2"/>
    </row>
    <row r="401" spans="6:7" x14ac:dyDescent="0.25">
      <c r="F401" s="2"/>
      <c r="G401" s="2"/>
    </row>
    <row r="402" spans="6:7" x14ac:dyDescent="0.25">
      <c r="F402" s="2"/>
      <c r="G402" s="2"/>
    </row>
    <row r="403" spans="6:7" x14ac:dyDescent="0.25">
      <c r="F403" s="2"/>
      <c r="G403" s="2"/>
    </row>
    <row r="404" spans="6:7" x14ac:dyDescent="0.25">
      <c r="F404" s="2"/>
      <c r="G404" s="2"/>
    </row>
    <row r="405" spans="6:7" x14ac:dyDescent="0.25">
      <c r="F405" s="2"/>
      <c r="G405" s="2"/>
    </row>
    <row r="406" spans="6:7" x14ac:dyDescent="0.25">
      <c r="F406" s="2"/>
      <c r="G406" s="2"/>
    </row>
    <row r="407" spans="6:7" x14ac:dyDescent="0.25">
      <c r="F407" s="2"/>
      <c r="G407" s="2"/>
    </row>
    <row r="408" spans="6:7" x14ac:dyDescent="0.25">
      <c r="F408" s="2"/>
      <c r="G408" s="2"/>
    </row>
    <row r="409" spans="6:7" x14ac:dyDescent="0.25">
      <c r="F409" s="2"/>
      <c r="G409" s="2"/>
    </row>
    <row r="410" spans="6:7" x14ac:dyDescent="0.25">
      <c r="F410" s="2"/>
      <c r="G410" s="2"/>
    </row>
    <row r="411" spans="6:7" x14ac:dyDescent="0.25">
      <c r="F411" s="2"/>
      <c r="G411" s="2"/>
    </row>
    <row r="412" spans="6:7" x14ac:dyDescent="0.25">
      <c r="F412" s="2"/>
      <c r="G412" s="2"/>
    </row>
    <row r="413" spans="6:7" x14ac:dyDescent="0.25">
      <c r="F413" s="2"/>
      <c r="G413" s="2"/>
    </row>
    <row r="414" spans="6:7" x14ac:dyDescent="0.25">
      <c r="F414" s="2"/>
      <c r="G414" s="2"/>
    </row>
    <row r="415" spans="6:7" x14ac:dyDescent="0.25">
      <c r="F415" s="2"/>
      <c r="G415" s="2"/>
    </row>
    <row r="416" spans="6:7" x14ac:dyDescent="0.25">
      <c r="F416" s="2"/>
      <c r="G416" s="2"/>
    </row>
    <row r="417" spans="6:7" x14ac:dyDescent="0.25">
      <c r="F417" s="2"/>
      <c r="G417" s="2"/>
    </row>
    <row r="418" spans="6:7" x14ac:dyDescent="0.25">
      <c r="F418" s="2"/>
      <c r="G418" s="2"/>
    </row>
    <row r="419" spans="6:7" x14ac:dyDescent="0.25">
      <c r="F419" s="2"/>
      <c r="G419" s="2"/>
    </row>
    <row r="420" spans="6:7" x14ac:dyDescent="0.25">
      <c r="F420" s="2"/>
      <c r="G420" s="2"/>
    </row>
    <row r="421" spans="6:7" x14ac:dyDescent="0.25">
      <c r="F421" s="2"/>
      <c r="G421" s="2"/>
    </row>
    <row r="422" spans="6:7" x14ac:dyDescent="0.25">
      <c r="F422" s="2"/>
      <c r="G422" s="2"/>
    </row>
    <row r="423" spans="6:7" x14ac:dyDescent="0.25">
      <c r="F423" s="2"/>
      <c r="G423" s="2"/>
    </row>
    <row r="424" spans="6:7" x14ac:dyDescent="0.25">
      <c r="F424" s="2"/>
      <c r="G424" s="2"/>
    </row>
    <row r="425" spans="6:7" x14ac:dyDescent="0.25">
      <c r="F425" s="2"/>
      <c r="G425" s="2"/>
    </row>
    <row r="426" spans="6:7" x14ac:dyDescent="0.25">
      <c r="F426" s="2"/>
      <c r="G426" s="2"/>
    </row>
    <row r="427" spans="6:7" x14ac:dyDescent="0.25">
      <c r="F427" s="2"/>
      <c r="G427" s="2"/>
    </row>
    <row r="428" spans="6:7" x14ac:dyDescent="0.25">
      <c r="F428" s="2"/>
      <c r="G428" s="2"/>
    </row>
    <row r="429" spans="6:7" x14ac:dyDescent="0.25">
      <c r="F429" s="2"/>
      <c r="G429" s="2"/>
    </row>
    <row r="430" spans="6:7" x14ac:dyDescent="0.25">
      <c r="F430" s="2"/>
      <c r="G430" s="2"/>
    </row>
    <row r="431" spans="6:7" x14ac:dyDescent="0.25">
      <c r="F431" s="2"/>
      <c r="G431" s="2"/>
    </row>
    <row r="432" spans="6:7" x14ac:dyDescent="0.25">
      <c r="F432" s="2"/>
      <c r="G432" s="2"/>
    </row>
    <row r="433" spans="6:7" x14ac:dyDescent="0.25">
      <c r="F433" s="2"/>
      <c r="G433" s="2"/>
    </row>
    <row r="434" spans="6:7" x14ac:dyDescent="0.25">
      <c r="F434" s="2"/>
      <c r="G434" s="2"/>
    </row>
    <row r="435" spans="6:7" x14ac:dyDescent="0.25">
      <c r="F435" s="2"/>
      <c r="G435" s="2"/>
    </row>
    <row r="436" spans="6:7" x14ac:dyDescent="0.25">
      <c r="F436" s="2"/>
      <c r="G436" s="2"/>
    </row>
    <row r="437" spans="6:7" x14ac:dyDescent="0.25">
      <c r="F437" s="2"/>
      <c r="G437" s="2"/>
    </row>
    <row r="438" spans="6:7" x14ac:dyDescent="0.25">
      <c r="F438" s="2"/>
      <c r="G438" s="2"/>
    </row>
    <row r="439" spans="6:7" x14ac:dyDescent="0.25">
      <c r="F439" s="2"/>
      <c r="G439" s="2"/>
    </row>
    <row r="440" spans="6:7" x14ac:dyDescent="0.25">
      <c r="F440" s="2"/>
      <c r="G440" s="2"/>
    </row>
    <row r="441" spans="6:7" x14ac:dyDescent="0.25">
      <c r="F441" s="2"/>
      <c r="G441" s="2"/>
    </row>
    <row r="442" spans="6:7" x14ac:dyDescent="0.25">
      <c r="F442" s="2"/>
      <c r="G442" s="2"/>
    </row>
    <row r="443" spans="6:7" x14ac:dyDescent="0.25">
      <c r="F443" s="2"/>
      <c r="G443" s="2"/>
    </row>
    <row r="444" spans="6:7" x14ac:dyDescent="0.25">
      <c r="F444" s="2"/>
      <c r="G444" s="2"/>
    </row>
    <row r="445" spans="6:7" x14ac:dyDescent="0.25">
      <c r="F445" s="2"/>
      <c r="G445" s="2"/>
    </row>
    <row r="446" spans="6:7" x14ac:dyDescent="0.25">
      <c r="F446" s="2"/>
      <c r="G446" s="2"/>
    </row>
    <row r="447" spans="6:7" x14ac:dyDescent="0.25">
      <c r="F447" s="2"/>
      <c r="G447" s="2"/>
    </row>
    <row r="448" spans="6:7" x14ac:dyDescent="0.25">
      <c r="F448" s="2"/>
      <c r="G448" s="2"/>
    </row>
    <row r="449" spans="6:7" x14ac:dyDescent="0.25">
      <c r="F449" s="2"/>
      <c r="G449" s="2"/>
    </row>
    <row r="450" spans="6:7" x14ac:dyDescent="0.25">
      <c r="F450" s="2"/>
      <c r="G450" s="2"/>
    </row>
    <row r="451" spans="6:7" x14ac:dyDescent="0.25">
      <c r="F451" s="2"/>
      <c r="G451" s="2"/>
    </row>
    <row r="452" spans="6:7" x14ac:dyDescent="0.25">
      <c r="F452" s="2"/>
      <c r="G452" s="2"/>
    </row>
    <row r="453" spans="6:7" x14ac:dyDescent="0.25">
      <c r="F453" s="2"/>
      <c r="G453" s="2"/>
    </row>
    <row r="454" spans="6:7" x14ac:dyDescent="0.25">
      <c r="F454" s="2"/>
      <c r="G454" s="2"/>
    </row>
    <row r="455" spans="6:7" x14ac:dyDescent="0.25">
      <c r="F455" s="2"/>
      <c r="G455" s="2"/>
    </row>
    <row r="456" spans="6:7" x14ac:dyDescent="0.25">
      <c r="F456" s="2"/>
      <c r="G456" s="2"/>
    </row>
    <row r="457" spans="6:7" x14ac:dyDescent="0.25">
      <c r="F457" s="2"/>
      <c r="G457" s="2"/>
    </row>
    <row r="458" spans="6:7" x14ac:dyDescent="0.25">
      <c r="F458" s="2"/>
      <c r="G458" s="2"/>
    </row>
    <row r="459" spans="6:7" x14ac:dyDescent="0.25">
      <c r="F459" s="2"/>
      <c r="G459" s="2"/>
    </row>
    <row r="460" spans="6:7" x14ac:dyDescent="0.25">
      <c r="F460" s="2"/>
      <c r="G460" s="2"/>
    </row>
    <row r="461" spans="6:7" x14ac:dyDescent="0.25">
      <c r="F461" s="2"/>
      <c r="G461" s="2"/>
    </row>
    <row r="462" spans="6:7" x14ac:dyDescent="0.25">
      <c r="F462" s="2"/>
      <c r="G462" s="2"/>
    </row>
    <row r="463" spans="6:7" x14ac:dyDescent="0.25">
      <c r="F463" s="2"/>
      <c r="G463" s="2"/>
    </row>
    <row r="464" spans="6:7" x14ac:dyDescent="0.25">
      <c r="F464" s="2"/>
      <c r="G464" s="2"/>
    </row>
    <row r="465" spans="6:7" x14ac:dyDescent="0.25">
      <c r="F465" s="2"/>
      <c r="G465" s="2"/>
    </row>
    <row r="466" spans="6:7" x14ac:dyDescent="0.25">
      <c r="F466" s="2"/>
      <c r="G466" s="2"/>
    </row>
    <row r="467" spans="6:7" x14ac:dyDescent="0.25">
      <c r="F467" s="2"/>
      <c r="G467" s="2"/>
    </row>
    <row r="468" spans="6:7" x14ac:dyDescent="0.25">
      <c r="F468" s="2"/>
      <c r="G468" s="2"/>
    </row>
    <row r="469" spans="6:7" x14ac:dyDescent="0.25">
      <c r="F469" s="2"/>
      <c r="G469" s="2"/>
    </row>
    <row r="470" spans="6:7" x14ac:dyDescent="0.25">
      <c r="F470" s="2"/>
      <c r="G470" s="2"/>
    </row>
    <row r="471" spans="6:7" x14ac:dyDescent="0.25">
      <c r="F471" s="2"/>
      <c r="G471" s="2"/>
    </row>
    <row r="472" spans="6:7" x14ac:dyDescent="0.25">
      <c r="F472" s="2"/>
      <c r="G472" s="2"/>
    </row>
    <row r="473" spans="6:7" x14ac:dyDescent="0.25">
      <c r="F473" s="2"/>
      <c r="G473" s="2"/>
    </row>
    <row r="474" spans="6:7" x14ac:dyDescent="0.25">
      <c r="F474" s="2"/>
      <c r="G474" s="2"/>
    </row>
    <row r="475" spans="6:7" x14ac:dyDescent="0.25">
      <c r="F475" s="2"/>
      <c r="G475" s="2"/>
    </row>
    <row r="476" spans="6:7" x14ac:dyDescent="0.25">
      <c r="F476" s="2"/>
      <c r="G476" s="2"/>
    </row>
    <row r="477" spans="6:7" x14ac:dyDescent="0.25">
      <c r="F477" s="2"/>
      <c r="G477" s="2"/>
    </row>
    <row r="478" spans="6:7" x14ac:dyDescent="0.25">
      <c r="F478" s="2"/>
      <c r="G478" s="2"/>
    </row>
    <row r="479" spans="6:7" x14ac:dyDescent="0.25">
      <c r="F479" s="2"/>
      <c r="G479" s="2"/>
    </row>
    <row r="480" spans="6:7" x14ac:dyDescent="0.25">
      <c r="F480" s="2"/>
      <c r="G480" s="2"/>
    </row>
    <row r="481" spans="6:7" x14ac:dyDescent="0.25">
      <c r="F481" s="2"/>
      <c r="G481" s="2"/>
    </row>
    <row r="482" spans="6:7" x14ac:dyDescent="0.25">
      <c r="F482" s="2"/>
      <c r="G482" s="2"/>
    </row>
    <row r="483" spans="6:7" x14ac:dyDescent="0.25">
      <c r="F483" s="2"/>
      <c r="G483" s="2"/>
    </row>
    <row r="484" spans="6:7" x14ac:dyDescent="0.25">
      <c r="F484" s="2"/>
      <c r="G484" s="2"/>
    </row>
    <row r="485" spans="6:7" x14ac:dyDescent="0.25">
      <c r="F485" s="2"/>
      <c r="G485" s="2"/>
    </row>
    <row r="486" spans="6:7" x14ac:dyDescent="0.25">
      <c r="F486" s="2"/>
      <c r="G486" s="2"/>
    </row>
    <row r="487" spans="6:7" x14ac:dyDescent="0.25">
      <c r="F487" s="2"/>
      <c r="G487" s="2"/>
    </row>
    <row r="488" spans="6:7" x14ac:dyDescent="0.25">
      <c r="F488" s="2"/>
      <c r="G488" s="2"/>
    </row>
    <row r="489" spans="6:7" x14ac:dyDescent="0.25">
      <c r="F489" s="2"/>
      <c r="G489" s="2"/>
    </row>
    <row r="490" spans="6:7" x14ac:dyDescent="0.25">
      <c r="F490" s="2"/>
      <c r="G490" s="2"/>
    </row>
    <row r="491" spans="6:7" x14ac:dyDescent="0.25">
      <c r="F491" s="2"/>
      <c r="G491" s="2"/>
    </row>
    <row r="492" spans="6:7" x14ac:dyDescent="0.25">
      <c r="F492" s="2"/>
      <c r="G492" s="2"/>
    </row>
    <row r="493" spans="6:7" x14ac:dyDescent="0.25">
      <c r="F493" s="2"/>
      <c r="G493" s="2"/>
    </row>
    <row r="494" spans="6:7" x14ac:dyDescent="0.25">
      <c r="F494" s="2"/>
      <c r="G494" s="2"/>
    </row>
    <row r="495" spans="6:7" x14ac:dyDescent="0.25">
      <c r="F495" s="2"/>
      <c r="G495" s="2"/>
    </row>
    <row r="496" spans="6:7" x14ac:dyDescent="0.25">
      <c r="F496" s="2"/>
      <c r="G496" s="2"/>
    </row>
    <row r="497" spans="6:7" x14ac:dyDescent="0.25">
      <c r="F497" s="2"/>
      <c r="G497" s="2"/>
    </row>
    <row r="498" spans="6:7" x14ac:dyDescent="0.25">
      <c r="F498" s="2"/>
      <c r="G498" s="2"/>
    </row>
    <row r="499" spans="6:7" x14ac:dyDescent="0.25">
      <c r="F499" s="2"/>
      <c r="G499" s="2"/>
    </row>
    <row r="500" spans="6:7" x14ac:dyDescent="0.25">
      <c r="F500" s="2"/>
      <c r="G500" s="2"/>
    </row>
    <row r="501" spans="6:7" x14ac:dyDescent="0.25">
      <c r="F501" s="2"/>
      <c r="G501" s="2"/>
    </row>
    <row r="502" spans="6:7" x14ac:dyDescent="0.25">
      <c r="F502" s="2"/>
      <c r="G502" s="2"/>
    </row>
    <row r="503" spans="6:7" x14ac:dyDescent="0.25">
      <c r="F503" s="2"/>
      <c r="G503" s="2"/>
    </row>
    <row r="504" spans="6:7" x14ac:dyDescent="0.25">
      <c r="F504" s="2"/>
      <c r="G504" s="2"/>
    </row>
    <row r="505" spans="6:7" x14ac:dyDescent="0.25">
      <c r="F505" s="2"/>
      <c r="G505" s="2"/>
    </row>
    <row r="506" spans="6:7" x14ac:dyDescent="0.25">
      <c r="F506" s="2"/>
      <c r="G506" s="2"/>
    </row>
    <row r="507" spans="6:7" x14ac:dyDescent="0.25">
      <c r="F507" s="2"/>
      <c r="G507" s="2"/>
    </row>
    <row r="508" spans="6:7" x14ac:dyDescent="0.25">
      <c r="F508" s="2"/>
      <c r="G508" s="2"/>
    </row>
    <row r="509" spans="6:7" x14ac:dyDescent="0.25">
      <c r="F509" s="2"/>
      <c r="G509" s="2"/>
    </row>
    <row r="510" spans="6:7" x14ac:dyDescent="0.25">
      <c r="F510" s="2"/>
      <c r="G510" s="2"/>
    </row>
    <row r="511" spans="6:7" x14ac:dyDescent="0.25">
      <c r="F511" s="2"/>
      <c r="G511" s="2"/>
    </row>
    <row r="512" spans="6:7" x14ac:dyDescent="0.25">
      <c r="F512" s="2"/>
      <c r="G512" s="2"/>
    </row>
    <row r="513" spans="6:7" x14ac:dyDescent="0.25">
      <c r="F513" s="2"/>
      <c r="G513" s="2"/>
    </row>
    <row r="514" spans="6:7" x14ac:dyDescent="0.25">
      <c r="F514" s="2"/>
      <c r="G514" s="2"/>
    </row>
    <row r="515" spans="6:7" x14ac:dyDescent="0.25">
      <c r="F515" s="2"/>
      <c r="G515" s="2"/>
    </row>
    <row r="516" spans="6:7" x14ac:dyDescent="0.25">
      <c r="F516" s="2"/>
      <c r="G516" s="2"/>
    </row>
    <row r="517" spans="6:7" x14ac:dyDescent="0.25">
      <c r="F517" s="2"/>
      <c r="G517" s="2"/>
    </row>
    <row r="518" spans="6:7" x14ac:dyDescent="0.25">
      <c r="F518" s="2"/>
      <c r="G518" s="2"/>
    </row>
    <row r="519" spans="6:7" x14ac:dyDescent="0.25">
      <c r="F519" s="2"/>
      <c r="G519" s="2"/>
    </row>
    <row r="520" spans="6:7" x14ac:dyDescent="0.25">
      <c r="F520" s="2"/>
      <c r="G520" s="2"/>
    </row>
    <row r="521" spans="6:7" x14ac:dyDescent="0.25">
      <c r="F521" s="2"/>
      <c r="G521" s="2"/>
    </row>
    <row r="522" spans="6:7" x14ac:dyDescent="0.25">
      <c r="F522" s="2"/>
      <c r="G522" s="2"/>
    </row>
    <row r="523" spans="6:7" x14ac:dyDescent="0.25">
      <c r="F523" s="2"/>
      <c r="G523" s="2"/>
    </row>
    <row r="524" spans="6:7" x14ac:dyDescent="0.25">
      <c r="F524" s="2"/>
      <c r="G524" s="2"/>
    </row>
    <row r="525" spans="6:7" x14ac:dyDescent="0.25">
      <c r="F525" s="2"/>
      <c r="G525" s="2"/>
    </row>
    <row r="526" spans="6:7" x14ac:dyDescent="0.25">
      <c r="F526" s="2"/>
      <c r="G526" s="2"/>
    </row>
    <row r="527" spans="6:7" x14ac:dyDescent="0.25">
      <c r="F527" s="2"/>
      <c r="G527" s="2"/>
    </row>
    <row r="528" spans="6:7" x14ac:dyDescent="0.25">
      <c r="F528" s="2"/>
      <c r="G528" s="2"/>
    </row>
    <row r="529" spans="6:7" x14ac:dyDescent="0.25">
      <c r="F529" s="2"/>
      <c r="G529" s="2"/>
    </row>
    <row r="530" spans="6:7" x14ac:dyDescent="0.25">
      <c r="F530" s="2"/>
      <c r="G530" s="2"/>
    </row>
    <row r="531" spans="6:7" x14ac:dyDescent="0.25">
      <c r="F531" s="2"/>
      <c r="G531" s="2"/>
    </row>
    <row r="532" spans="6:7" x14ac:dyDescent="0.25">
      <c r="F532" s="2"/>
      <c r="G532" s="2"/>
    </row>
    <row r="533" spans="6:7" x14ac:dyDescent="0.25">
      <c r="F533" s="2"/>
      <c r="G533" s="2"/>
    </row>
    <row r="534" spans="6:7" x14ac:dyDescent="0.25">
      <c r="F534" s="2"/>
      <c r="G534" s="2"/>
    </row>
    <row r="535" spans="6:7" x14ac:dyDescent="0.25">
      <c r="F535" s="2"/>
      <c r="G535" s="2"/>
    </row>
    <row r="536" spans="6:7" x14ac:dyDescent="0.25">
      <c r="F536" s="2"/>
      <c r="G536" s="2"/>
    </row>
    <row r="537" spans="6:7" x14ac:dyDescent="0.25">
      <c r="F537" s="2"/>
      <c r="G537" s="2"/>
    </row>
    <row r="538" spans="6:7" x14ac:dyDescent="0.25">
      <c r="F538" s="2"/>
      <c r="G538" s="2"/>
    </row>
    <row r="539" spans="6:7" x14ac:dyDescent="0.25">
      <c r="F539" s="2"/>
      <c r="G539" s="2"/>
    </row>
    <row r="540" spans="6:7" x14ac:dyDescent="0.25">
      <c r="F540" s="2"/>
      <c r="G540" s="2"/>
    </row>
    <row r="541" spans="6:7" x14ac:dyDescent="0.25">
      <c r="F541" s="2"/>
      <c r="G541" s="2"/>
    </row>
    <row r="542" spans="6:7" x14ac:dyDescent="0.25">
      <c r="F542" s="2"/>
      <c r="G542" s="2"/>
    </row>
    <row r="543" spans="6:7" x14ac:dyDescent="0.25">
      <c r="F543" s="2"/>
      <c r="G543" s="2"/>
    </row>
    <row r="544" spans="6:7" x14ac:dyDescent="0.25">
      <c r="F544" s="2"/>
      <c r="G544" s="2"/>
    </row>
    <row r="545" spans="6:7" x14ac:dyDescent="0.25">
      <c r="F545" s="2"/>
      <c r="G545" s="2"/>
    </row>
    <row r="546" spans="6:7" x14ac:dyDescent="0.25">
      <c r="F546" s="2"/>
      <c r="G546" s="2"/>
    </row>
    <row r="547" spans="6:7" x14ac:dyDescent="0.25">
      <c r="F547" s="2"/>
      <c r="G547" s="2"/>
    </row>
    <row r="548" spans="6:7" x14ac:dyDescent="0.25">
      <c r="F548" s="2"/>
      <c r="G548" s="2"/>
    </row>
    <row r="549" spans="6:7" x14ac:dyDescent="0.25">
      <c r="F549" s="2"/>
      <c r="G549" s="2"/>
    </row>
    <row r="550" spans="6:7" x14ac:dyDescent="0.25">
      <c r="F550" s="2"/>
      <c r="G550" s="2"/>
    </row>
    <row r="551" spans="6:7" x14ac:dyDescent="0.25">
      <c r="F551" s="2"/>
      <c r="G551" s="2"/>
    </row>
    <row r="552" spans="6:7" x14ac:dyDescent="0.25">
      <c r="F552" s="2"/>
      <c r="G552" s="2"/>
    </row>
    <row r="553" spans="6:7" x14ac:dyDescent="0.25">
      <c r="F553" s="2"/>
      <c r="G553" s="2"/>
    </row>
    <row r="554" spans="6:7" x14ac:dyDescent="0.25">
      <c r="F554" s="2"/>
      <c r="G554" s="2"/>
    </row>
    <row r="555" spans="6:7" x14ac:dyDescent="0.25">
      <c r="F555" s="2"/>
      <c r="G555" s="2"/>
    </row>
    <row r="556" spans="6:7" x14ac:dyDescent="0.25">
      <c r="F556" s="2"/>
      <c r="G556" s="2"/>
    </row>
    <row r="557" spans="6:7" x14ac:dyDescent="0.25">
      <c r="F557" s="2"/>
      <c r="G557" s="2"/>
    </row>
    <row r="558" spans="6:7" x14ac:dyDescent="0.25">
      <c r="F558" s="2"/>
      <c r="G558" s="2"/>
    </row>
    <row r="559" spans="6:7" x14ac:dyDescent="0.25">
      <c r="F559" s="2"/>
      <c r="G559" s="2"/>
    </row>
    <row r="560" spans="6:7" x14ac:dyDescent="0.25">
      <c r="F560" s="2"/>
      <c r="G560" s="2"/>
    </row>
    <row r="561" spans="6:7" x14ac:dyDescent="0.25">
      <c r="F561" s="2"/>
      <c r="G561" s="2"/>
    </row>
    <row r="562" spans="6:7" x14ac:dyDescent="0.25">
      <c r="F562" s="2"/>
      <c r="G562" s="2"/>
    </row>
    <row r="563" spans="6:7" x14ac:dyDescent="0.25">
      <c r="F563" s="2"/>
      <c r="G563" s="2"/>
    </row>
    <row r="564" spans="6:7" x14ac:dyDescent="0.25">
      <c r="F564" s="2"/>
      <c r="G564" s="2"/>
    </row>
    <row r="565" spans="6:7" x14ac:dyDescent="0.25">
      <c r="F565" s="2"/>
      <c r="G565" s="2"/>
    </row>
    <row r="566" spans="6:7" x14ac:dyDescent="0.25">
      <c r="F566" s="2"/>
      <c r="G566" s="2"/>
    </row>
    <row r="567" spans="6:7" x14ac:dyDescent="0.25">
      <c r="F567" s="2"/>
      <c r="G567" s="2"/>
    </row>
    <row r="568" spans="6:7" x14ac:dyDescent="0.25">
      <c r="F568" s="2"/>
      <c r="G568" s="2"/>
    </row>
    <row r="569" spans="6:7" x14ac:dyDescent="0.25">
      <c r="F569" s="2"/>
      <c r="G569" s="2"/>
    </row>
    <row r="570" spans="6:7" x14ac:dyDescent="0.25">
      <c r="F570" s="2"/>
      <c r="G570" s="2"/>
    </row>
    <row r="571" spans="6:7" x14ac:dyDescent="0.25">
      <c r="F571" s="2"/>
      <c r="G571" s="2"/>
    </row>
    <row r="572" spans="6:7" x14ac:dyDescent="0.25">
      <c r="F572" s="2"/>
      <c r="G572" s="2"/>
    </row>
    <row r="573" spans="6:7" x14ac:dyDescent="0.25">
      <c r="F573" s="2"/>
      <c r="G573" s="2"/>
    </row>
    <row r="574" spans="6:7" x14ac:dyDescent="0.25">
      <c r="F574" s="2"/>
      <c r="G574" s="2"/>
    </row>
    <row r="575" spans="6:7" x14ac:dyDescent="0.25">
      <c r="F575" s="2"/>
      <c r="G575" s="2"/>
    </row>
    <row r="576" spans="6:7" x14ac:dyDescent="0.25">
      <c r="F576" s="2"/>
      <c r="G576" s="2"/>
    </row>
    <row r="577" spans="6:7" x14ac:dyDescent="0.25">
      <c r="F577" s="2"/>
      <c r="G577" s="2"/>
    </row>
    <row r="578" spans="6:7" x14ac:dyDescent="0.25">
      <c r="F578" s="2"/>
      <c r="G578" s="2"/>
    </row>
    <row r="579" spans="6:7" x14ac:dyDescent="0.25">
      <c r="F579" s="2"/>
      <c r="G579" s="2"/>
    </row>
    <row r="580" spans="6:7" x14ac:dyDescent="0.25">
      <c r="F580" s="2"/>
      <c r="G580" s="2"/>
    </row>
    <row r="581" spans="6:7" x14ac:dyDescent="0.25">
      <c r="F581" s="2"/>
      <c r="G581" s="2"/>
    </row>
    <row r="582" spans="6:7" x14ac:dyDescent="0.25">
      <c r="F582" s="2"/>
      <c r="G582" s="2"/>
    </row>
    <row r="583" spans="6:7" x14ac:dyDescent="0.25">
      <c r="F583" s="2"/>
      <c r="G583" s="2"/>
    </row>
    <row r="584" spans="6:7" x14ac:dyDescent="0.25">
      <c r="F584" s="2"/>
      <c r="G584" s="2"/>
    </row>
    <row r="585" spans="6:7" x14ac:dyDescent="0.25">
      <c r="F585" s="2"/>
      <c r="G585" s="2"/>
    </row>
    <row r="586" spans="6:7" x14ac:dyDescent="0.25">
      <c r="F586" s="2"/>
      <c r="G586" s="2"/>
    </row>
    <row r="587" spans="6:7" x14ac:dyDescent="0.25">
      <c r="F587" s="2"/>
      <c r="G587" s="2"/>
    </row>
    <row r="588" spans="6:7" x14ac:dyDescent="0.25">
      <c r="F588" s="2"/>
      <c r="G588" s="2"/>
    </row>
    <row r="589" spans="6:7" x14ac:dyDescent="0.25">
      <c r="F589" s="2"/>
      <c r="G589" s="2"/>
    </row>
    <row r="590" spans="6:7" x14ac:dyDescent="0.25">
      <c r="F590" s="2"/>
      <c r="G590" s="2"/>
    </row>
    <row r="591" spans="6:7" x14ac:dyDescent="0.25">
      <c r="F591" s="2"/>
      <c r="G591" s="2"/>
    </row>
    <row r="592" spans="6:7" x14ac:dyDescent="0.25">
      <c r="F592" s="2"/>
      <c r="G592" s="2"/>
    </row>
    <row r="593" spans="6:7" x14ac:dyDescent="0.25">
      <c r="F593" s="2"/>
      <c r="G593" s="2"/>
    </row>
    <row r="594" spans="6:7" x14ac:dyDescent="0.25">
      <c r="F594" s="2"/>
      <c r="G594" s="2"/>
    </row>
    <row r="595" spans="6:7" x14ac:dyDescent="0.25">
      <c r="F595" s="2"/>
      <c r="G595" s="2"/>
    </row>
    <row r="596" spans="6:7" x14ac:dyDescent="0.25">
      <c r="F596" s="2"/>
      <c r="G596" s="2"/>
    </row>
    <row r="597" spans="6:7" x14ac:dyDescent="0.25">
      <c r="F597" s="2"/>
      <c r="G597" s="2"/>
    </row>
    <row r="598" spans="6:7" x14ac:dyDescent="0.25">
      <c r="F598" s="2"/>
      <c r="G598" s="2"/>
    </row>
    <row r="599" spans="6:7" x14ac:dyDescent="0.25">
      <c r="F599" s="2"/>
      <c r="G599" s="2"/>
    </row>
    <row r="600" spans="6:7" x14ac:dyDescent="0.25">
      <c r="F600" s="2"/>
      <c r="G600" s="2"/>
    </row>
    <row r="601" spans="6:7" x14ac:dyDescent="0.25">
      <c r="F601" s="2"/>
      <c r="G601" s="2"/>
    </row>
    <row r="602" spans="6:7" x14ac:dyDescent="0.25">
      <c r="F602" s="2"/>
      <c r="G602" s="2"/>
    </row>
    <row r="603" spans="6:7" x14ac:dyDescent="0.25">
      <c r="F603" s="2"/>
      <c r="G603" s="2"/>
    </row>
    <row r="604" spans="6:7" x14ac:dyDescent="0.25">
      <c r="F604" s="2"/>
      <c r="G604" s="2"/>
    </row>
    <row r="605" spans="6:7" x14ac:dyDescent="0.25">
      <c r="F605" s="2"/>
      <c r="G605" s="2"/>
    </row>
    <row r="606" spans="6:7" x14ac:dyDescent="0.25">
      <c r="F606" s="2"/>
      <c r="G606" s="2"/>
    </row>
    <row r="607" spans="6:7" x14ac:dyDescent="0.25">
      <c r="F607" s="2"/>
      <c r="G607" s="2"/>
    </row>
    <row r="608" spans="6:7" x14ac:dyDescent="0.25">
      <c r="F608" s="2"/>
      <c r="G608" s="2"/>
    </row>
    <row r="609" spans="6:7" x14ac:dyDescent="0.25">
      <c r="F609" s="2"/>
      <c r="G609" s="2"/>
    </row>
    <row r="610" spans="6:7" x14ac:dyDescent="0.25">
      <c r="F610" s="2"/>
      <c r="G610" s="2"/>
    </row>
    <row r="611" spans="6:7" x14ac:dyDescent="0.25">
      <c r="F611" s="2"/>
      <c r="G611" s="2"/>
    </row>
    <row r="612" spans="6:7" x14ac:dyDescent="0.25">
      <c r="F612" s="2"/>
      <c r="G612" s="2"/>
    </row>
    <row r="613" spans="6:7" x14ac:dyDescent="0.25">
      <c r="F613" s="2"/>
      <c r="G613" s="2"/>
    </row>
    <row r="614" spans="6:7" x14ac:dyDescent="0.25">
      <c r="F614" s="2"/>
      <c r="G614" s="2"/>
    </row>
    <row r="615" spans="6:7" x14ac:dyDescent="0.25">
      <c r="F615" s="2"/>
      <c r="G615" s="2"/>
    </row>
    <row r="616" spans="6:7" x14ac:dyDescent="0.25">
      <c r="F616" s="2"/>
      <c r="G616" s="2"/>
    </row>
    <row r="617" spans="6:7" x14ac:dyDescent="0.25">
      <c r="F617" s="2"/>
      <c r="G617" s="2"/>
    </row>
    <row r="618" spans="6:7" x14ac:dyDescent="0.25">
      <c r="F618" s="2"/>
      <c r="G618" s="2"/>
    </row>
    <row r="619" spans="6:7" x14ac:dyDescent="0.25">
      <c r="F619" s="2"/>
      <c r="G619" s="2"/>
    </row>
    <row r="620" spans="6:7" x14ac:dyDescent="0.25">
      <c r="F620" s="2"/>
      <c r="G620" s="2"/>
    </row>
    <row r="621" spans="6:7" x14ac:dyDescent="0.25">
      <c r="F621" s="2"/>
      <c r="G621" s="2"/>
    </row>
    <row r="622" spans="6:7" x14ac:dyDescent="0.25">
      <c r="F622" s="2"/>
      <c r="G622" s="2"/>
    </row>
    <row r="623" spans="6:7" x14ac:dyDescent="0.25">
      <c r="F623" s="2"/>
      <c r="G623" s="2"/>
    </row>
    <row r="624" spans="6:7" x14ac:dyDescent="0.25">
      <c r="F624" s="2"/>
      <c r="G624" s="2"/>
    </row>
    <row r="625" spans="6:7" x14ac:dyDescent="0.25">
      <c r="F625" s="2"/>
      <c r="G625" s="2"/>
    </row>
    <row r="626" spans="6:7" x14ac:dyDescent="0.25">
      <c r="F626" s="2"/>
      <c r="G626" s="2"/>
    </row>
    <row r="627" spans="6:7" x14ac:dyDescent="0.25">
      <c r="F627" s="2"/>
      <c r="G627" s="2"/>
    </row>
    <row r="628" spans="6:7" x14ac:dyDescent="0.25">
      <c r="F628" s="2"/>
      <c r="G628" s="2"/>
    </row>
    <row r="629" spans="6:7" x14ac:dyDescent="0.25">
      <c r="F629" s="2"/>
      <c r="G629" s="2"/>
    </row>
    <row r="630" spans="6:7" x14ac:dyDescent="0.25">
      <c r="F630" s="2"/>
      <c r="G630" s="2"/>
    </row>
    <row r="631" spans="6:7" x14ac:dyDescent="0.25">
      <c r="F631" s="2"/>
      <c r="G631" s="2"/>
    </row>
    <row r="632" spans="6:7" x14ac:dyDescent="0.25">
      <c r="F632" s="2"/>
      <c r="G632" s="2"/>
    </row>
    <row r="633" spans="6:7" x14ac:dyDescent="0.25">
      <c r="F633" s="2"/>
      <c r="G633" s="2"/>
    </row>
    <row r="634" spans="6:7" x14ac:dyDescent="0.25">
      <c r="F634" s="2"/>
      <c r="G634" s="2"/>
    </row>
    <row r="635" spans="6:7" x14ac:dyDescent="0.25">
      <c r="F635" s="2"/>
      <c r="G635" s="2"/>
    </row>
    <row r="636" spans="6:7" x14ac:dyDescent="0.25">
      <c r="F636" s="2"/>
      <c r="G636" s="2"/>
    </row>
    <row r="637" spans="6:7" x14ac:dyDescent="0.25">
      <c r="F637" s="2"/>
      <c r="G637" s="2"/>
    </row>
    <row r="638" spans="6:7" x14ac:dyDescent="0.25">
      <c r="F638" s="2"/>
      <c r="G638" s="2"/>
    </row>
    <row r="639" spans="6:7" x14ac:dyDescent="0.25">
      <c r="F639" s="2"/>
      <c r="G639" s="2"/>
    </row>
    <row r="640" spans="6:7" x14ac:dyDescent="0.25">
      <c r="F640" s="2"/>
      <c r="G640" s="2"/>
    </row>
    <row r="641" spans="6:7" x14ac:dyDescent="0.25">
      <c r="F641" s="2"/>
      <c r="G641" s="2"/>
    </row>
    <row r="642" spans="6:7" x14ac:dyDescent="0.25">
      <c r="F642" s="2"/>
      <c r="G642" s="2"/>
    </row>
    <row r="643" spans="6:7" x14ac:dyDescent="0.25">
      <c r="F643" s="2"/>
      <c r="G643" s="2"/>
    </row>
    <row r="644" spans="6:7" x14ac:dyDescent="0.25">
      <c r="F644" s="2"/>
      <c r="G644" s="2"/>
    </row>
    <row r="645" spans="6:7" x14ac:dyDescent="0.25">
      <c r="F645" s="2"/>
      <c r="G645" s="2"/>
    </row>
    <row r="646" spans="6:7" x14ac:dyDescent="0.25">
      <c r="F646" s="2"/>
      <c r="G646" s="2"/>
    </row>
    <row r="647" spans="6:7" x14ac:dyDescent="0.25">
      <c r="F647" s="2"/>
      <c r="G647" s="2"/>
    </row>
    <row r="648" spans="6:7" x14ac:dyDescent="0.25">
      <c r="F648" s="2"/>
      <c r="G648" s="2"/>
    </row>
    <row r="649" spans="6:7" x14ac:dyDescent="0.25">
      <c r="F649" s="2"/>
      <c r="G649" s="2"/>
    </row>
    <row r="650" spans="6:7" x14ac:dyDescent="0.25">
      <c r="F650" s="2"/>
      <c r="G650" s="2"/>
    </row>
    <row r="651" spans="6:7" x14ac:dyDescent="0.25">
      <c r="F651" s="2"/>
      <c r="G651" s="2"/>
    </row>
    <row r="652" spans="6:7" x14ac:dyDescent="0.25">
      <c r="F652" s="2"/>
      <c r="G652" s="2"/>
    </row>
    <row r="653" spans="6:7" x14ac:dyDescent="0.25">
      <c r="F653" s="2"/>
      <c r="G653" s="2"/>
    </row>
    <row r="654" spans="6:7" x14ac:dyDescent="0.25">
      <c r="F654" s="2"/>
      <c r="G654" s="2"/>
    </row>
    <row r="655" spans="6:7" x14ac:dyDescent="0.25">
      <c r="F655" s="2"/>
      <c r="G655" s="2"/>
    </row>
    <row r="656" spans="6:7" x14ac:dyDescent="0.25">
      <c r="F656" s="2"/>
      <c r="G656" s="2"/>
    </row>
    <row r="657" spans="6:7" x14ac:dyDescent="0.25">
      <c r="F657" s="2"/>
      <c r="G657" s="2"/>
    </row>
    <row r="658" spans="6:7" x14ac:dyDescent="0.25">
      <c r="F658" s="2"/>
      <c r="G658" s="2"/>
    </row>
    <row r="659" spans="6:7" x14ac:dyDescent="0.25">
      <c r="F659" s="2"/>
      <c r="G659" s="2"/>
    </row>
    <row r="660" spans="6:7" x14ac:dyDescent="0.25">
      <c r="F660" s="2"/>
      <c r="G660" s="2"/>
    </row>
    <row r="661" spans="6:7" x14ac:dyDescent="0.25">
      <c r="F661" s="2"/>
      <c r="G661" s="2"/>
    </row>
    <row r="662" spans="6:7" x14ac:dyDescent="0.25">
      <c r="F662" s="2"/>
      <c r="G662" s="2"/>
    </row>
    <row r="663" spans="6:7" x14ac:dyDescent="0.25">
      <c r="F663" s="2"/>
      <c r="G663" s="2"/>
    </row>
    <row r="664" spans="6:7" x14ac:dyDescent="0.25">
      <c r="F664" s="2"/>
      <c r="G664" s="2"/>
    </row>
    <row r="665" spans="6:7" x14ac:dyDescent="0.25">
      <c r="F665" s="2"/>
      <c r="G665" s="2"/>
    </row>
    <row r="666" spans="6:7" x14ac:dyDescent="0.25">
      <c r="F666" s="2"/>
      <c r="G666" s="2"/>
    </row>
    <row r="667" spans="6:7" x14ac:dyDescent="0.25">
      <c r="F667" s="2"/>
      <c r="G667" s="2"/>
    </row>
    <row r="668" spans="6:7" x14ac:dyDescent="0.25">
      <c r="F668" s="2"/>
      <c r="G668" s="2"/>
    </row>
    <row r="669" spans="6:7" x14ac:dyDescent="0.25">
      <c r="F669" s="2"/>
      <c r="G669" s="2"/>
    </row>
    <row r="670" spans="6:7" x14ac:dyDescent="0.25">
      <c r="F670" s="2"/>
      <c r="G670" s="2"/>
    </row>
    <row r="671" spans="6:7" x14ac:dyDescent="0.25">
      <c r="F671" s="2"/>
      <c r="G671" s="2"/>
    </row>
    <row r="672" spans="6:7" x14ac:dyDescent="0.25">
      <c r="F672" s="2"/>
      <c r="G672" s="2"/>
    </row>
    <row r="673" spans="6:7" x14ac:dyDescent="0.25">
      <c r="F673" s="2"/>
      <c r="G673" s="2"/>
    </row>
    <row r="674" spans="6:7" x14ac:dyDescent="0.25">
      <c r="F674" s="2"/>
      <c r="G674" s="2"/>
    </row>
    <row r="675" spans="6:7" x14ac:dyDescent="0.25">
      <c r="F675" s="2"/>
      <c r="G675" s="2"/>
    </row>
    <row r="676" spans="6:7" x14ac:dyDescent="0.25">
      <c r="F676" s="2"/>
      <c r="G676" s="2"/>
    </row>
    <row r="677" spans="6:7" x14ac:dyDescent="0.25">
      <c r="F677" s="2"/>
      <c r="G677" s="2"/>
    </row>
    <row r="678" spans="6:7" x14ac:dyDescent="0.25">
      <c r="F678" s="2"/>
      <c r="G678" s="2"/>
    </row>
    <row r="679" spans="6:7" x14ac:dyDescent="0.25">
      <c r="F679" s="2"/>
      <c r="G679" s="2"/>
    </row>
    <row r="680" spans="6:7" x14ac:dyDescent="0.25">
      <c r="F680" s="2"/>
      <c r="G680" s="2"/>
    </row>
    <row r="681" spans="6:7" x14ac:dyDescent="0.25">
      <c r="F681" s="2"/>
      <c r="G681" s="2"/>
    </row>
    <row r="682" spans="6:7" x14ac:dyDescent="0.25">
      <c r="F682" s="2"/>
      <c r="G682" s="2"/>
    </row>
    <row r="683" spans="6:7" x14ac:dyDescent="0.25">
      <c r="F683" s="2"/>
      <c r="G683" s="2"/>
    </row>
    <row r="684" spans="6:7" x14ac:dyDescent="0.25">
      <c r="F684" s="2"/>
      <c r="G684" s="2"/>
    </row>
    <row r="685" spans="6:7" x14ac:dyDescent="0.25">
      <c r="F685" s="2"/>
      <c r="G685" s="2"/>
    </row>
    <row r="686" spans="6:7" x14ac:dyDescent="0.25">
      <c r="F686" s="2"/>
      <c r="G686" s="2"/>
    </row>
    <row r="687" spans="6:7" x14ac:dyDescent="0.25">
      <c r="F687" s="2"/>
      <c r="G687" s="2"/>
    </row>
    <row r="688" spans="6:7" x14ac:dyDescent="0.25">
      <c r="F688" s="2"/>
      <c r="G688" s="2"/>
    </row>
    <row r="689" spans="6:7" x14ac:dyDescent="0.25">
      <c r="F689" s="2"/>
      <c r="G689" s="2"/>
    </row>
    <row r="690" spans="6:7" x14ac:dyDescent="0.25">
      <c r="F690" s="2"/>
      <c r="G690" s="2"/>
    </row>
    <row r="691" spans="6:7" x14ac:dyDescent="0.25">
      <c r="F691" s="2"/>
      <c r="G691" s="2"/>
    </row>
  </sheetData>
  <mergeCells count="76">
    <mergeCell ref="G22:G27"/>
    <mergeCell ref="G28:G39"/>
    <mergeCell ref="G40:G81"/>
    <mergeCell ref="I102:I107"/>
    <mergeCell ref="L1:M1"/>
    <mergeCell ref="G94:G99"/>
    <mergeCell ref="I94:I99"/>
    <mergeCell ref="G82:G87"/>
    <mergeCell ref="H34:H39"/>
    <mergeCell ref="H46:H81"/>
    <mergeCell ref="I88:I93"/>
    <mergeCell ref="I82:I87"/>
    <mergeCell ref="L34:L39"/>
    <mergeCell ref="M34:M39"/>
    <mergeCell ref="L46:L81"/>
    <mergeCell ref="M46:M81"/>
    <mergeCell ref="J8:M8"/>
    <mergeCell ref="A52:A57"/>
    <mergeCell ref="B52:B57"/>
    <mergeCell ref="B22:B27"/>
    <mergeCell ref="B40:B45"/>
    <mergeCell ref="A34:A39"/>
    <mergeCell ref="A28:A33"/>
    <mergeCell ref="B28:B33"/>
    <mergeCell ref="B34:B39"/>
    <mergeCell ref="A22:A27"/>
    <mergeCell ref="A46:A51"/>
    <mergeCell ref="B46:B51"/>
    <mergeCell ref="I108:I113"/>
    <mergeCell ref="B132:C132"/>
    <mergeCell ref="B64:B69"/>
    <mergeCell ref="B70:B75"/>
    <mergeCell ref="B76:B81"/>
    <mergeCell ref="B82:B87"/>
    <mergeCell ref="B88:B93"/>
    <mergeCell ref="I114:I119"/>
    <mergeCell ref="G100:G101"/>
    <mergeCell ref="I22:I27"/>
    <mergeCell ref="I120:I125"/>
    <mergeCell ref="I126:I131"/>
    <mergeCell ref="H100:H101"/>
    <mergeCell ref="A6:K6"/>
    <mergeCell ref="C100:C101"/>
    <mergeCell ref="A58:A63"/>
    <mergeCell ref="B94:B99"/>
    <mergeCell ref="B58:B63"/>
    <mergeCell ref="G88:G93"/>
    <mergeCell ref="A64:A69"/>
    <mergeCell ref="A70:A75"/>
    <mergeCell ref="A76:A81"/>
    <mergeCell ref="A82:A87"/>
    <mergeCell ref="A88:A93"/>
    <mergeCell ref="A94:A99"/>
    <mergeCell ref="A5:K5"/>
    <mergeCell ref="A10:A15"/>
    <mergeCell ref="B10:B15"/>
    <mergeCell ref="A16:A21"/>
    <mergeCell ref="A8:A9"/>
    <mergeCell ref="B8:B9"/>
    <mergeCell ref="C8:C9"/>
    <mergeCell ref="B16:B21"/>
    <mergeCell ref="E8:F8"/>
    <mergeCell ref="G8:G9"/>
    <mergeCell ref="G16:G21"/>
    <mergeCell ref="I8:I9"/>
    <mergeCell ref="I16:I21"/>
    <mergeCell ref="G10:G15"/>
    <mergeCell ref="I10:I15"/>
    <mergeCell ref="J34:J39"/>
    <mergeCell ref="I100:I101"/>
    <mergeCell ref="J100:M100"/>
    <mergeCell ref="J46:J81"/>
    <mergeCell ref="K46:K81"/>
    <mergeCell ref="I40:I81"/>
    <mergeCell ref="I28:I39"/>
    <mergeCell ref="K34:K39"/>
  </mergeCells>
  <pageMargins left="0.70866141732283472" right="0.31496062992125984" top="0.39370078740157483" bottom="0.3937007874015748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2023-03-22T03:54:28Z</dcterms:modified>
</cp:coreProperties>
</file>